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192.168.1.251\Docs Geral\ENGENHARIA\Ano 2025\Reforma e Ampliação Prefeitura\Licitação\"/>
    </mc:Choice>
  </mc:AlternateContent>
  <xr:revisionPtr revIDLastSave="0" documentId="13_ncr:1_{097EA8D8-D09B-471B-BA89-1BE96F8F7151}" xr6:coauthVersionLast="47" xr6:coauthVersionMax="47" xr10:uidLastSave="{00000000-0000-0000-0000-000000000000}"/>
  <bookViews>
    <workbookView xWindow="-108" yWindow="-108" windowWidth="23256" windowHeight="12456" tabRatio="828" xr2:uid="{00000000-000D-0000-FFFF-FFFF00000000}"/>
  </bookViews>
  <sheets>
    <sheet name="ORÇAMENTO" sheetId="1" r:id="rId1"/>
    <sheet name="CRONOGRAMA FIS-FIN" sheetId="14" r:id="rId2"/>
    <sheet name="COMPOSIÇÕES" sheetId="3" r:id="rId3"/>
    <sheet name="COTAÇÃO ATT 2025" sheetId="16" r:id="rId4"/>
    <sheet name="BDI" sheetId="1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J31" i="1"/>
  <c r="I27" i="16" l="1"/>
  <c r="E153" i="3" s="1"/>
  <c r="F153" i="3" s="1"/>
  <c r="I26" i="16"/>
  <c r="E139" i="3" s="1"/>
  <c r="F139" i="3" s="1"/>
  <c r="F156" i="3"/>
  <c r="F155" i="3"/>
  <c r="F154" i="3"/>
  <c r="F142" i="3"/>
  <c r="F141" i="3"/>
  <c r="F140" i="3"/>
  <c r="F138" i="3"/>
  <c r="F158" i="3"/>
  <c r="F157" i="3"/>
  <c r="F152" i="3"/>
  <c r="F151" i="3"/>
  <c r="F148" i="3"/>
  <c r="F146" i="3"/>
  <c r="F137" i="3"/>
  <c r="F136" i="3"/>
  <c r="F135" i="3"/>
  <c r="F132" i="3"/>
  <c r="F130" i="3"/>
  <c r="B148" i="3" l="1"/>
  <c r="K32" i="1" s="1"/>
  <c r="B132" i="3"/>
  <c r="K31" i="1" s="1"/>
  <c r="P31" i="1" l="1"/>
  <c r="R31" i="1" s="1"/>
  <c r="O31" i="1"/>
  <c r="P32" i="1"/>
  <c r="R32" i="1" s="1"/>
  <c r="O32" i="1"/>
  <c r="E73" i="3"/>
  <c r="E74" i="3"/>
  <c r="E69" i="3"/>
  <c r="E62" i="3"/>
  <c r="J11" i="1"/>
  <c r="O11" i="1"/>
  <c r="J9" i="1"/>
  <c r="O9" i="1"/>
  <c r="I25" i="16"/>
  <c r="K24" i="1" s="1"/>
  <c r="I24" i="16"/>
  <c r="I23" i="16"/>
  <c r="I22" i="16"/>
  <c r="I21" i="16"/>
  <c r="I20" i="16"/>
  <c r="E72" i="3" s="1"/>
  <c r="I19" i="16"/>
  <c r="E71" i="3" s="1"/>
  <c r="I18" i="16"/>
  <c r="E70" i="3" s="1"/>
  <c r="I17" i="16"/>
  <c r="E68" i="3" s="1"/>
  <c r="I16" i="16"/>
  <c r="E67" i="3" s="1"/>
  <c r="I15" i="16"/>
  <c r="E66" i="3" s="1"/>
  <c r="I14" i="16"/>
  <c r="E65" i="3" s="1"/>
  <c r="I13" i="16"/>
  <c r="E64" i="3" s="1"/>
  <c r="I12" i="16"/>
  <c r="E63" i="3" s="1"/>
  <c r="I11" i="16"/>
  <c r="E51" i="3" s="1"/>
  <c r="I10" i="16"/>
  <c r="I9" i="16"/>
  <c r="I8" i="16"/>
  <c r="K14" i="1" s="1"/>
  <c r="I7" i="16"/>
  <c r="J10" i="1" s="1"/>
  <c r="O10" i="1" s="1"/>
  <c r="K10" i="1" s="1"/>
  <c r="I6" i="16"/>
  <c r="J34" i="13"/>
  <c r="B27" i="13"/>
  <c r="Q31" i="1" l="1"/>
  <c r="S31" i="1"/>
  <c r="Q32" i="1"/>
  <c r="S32" i="1"/>
  <c r="F71" i="3"/>
  <c r="F68" i="3"/>
  <c r="F70" i="3"/>
  <c r="F66" i="3"/>
  <c r="F64" i="3"/>
  <c r="L32" i="1" l="1"/>
  <c r="T32" i="1" s="1"/>
  <c r="L31" i="1"/>
  <c r="T31" i="1" s="1"/>
  <c r="J12" i="14" l="1"/>
  <c r="R9" i="1" l="1"/>
  <c r="Q9" i="1" l="1"/>
  <c r="K9" i="1"/>
  <c r="S9" i="1" s="1"/>
  <c r="L9" i="1"/>
  <c r="T9" i="1" l="1"/>
  <c r="F74" i="3"/>
  <c r="F73" i="3"/>
  <c r="F72" i="3"/>
  <c r="F69" i="3"/>
  <c r="F67" i="3"/>
  <c r="F65" i="3"/>
  <c r="F63" i="3"/>
  <c r="F62" i="3"/>
  <c r="F59" i="3"/>
  <c r="F57" i="3"/>
  <c r="J30" i="1"/>
  <c r="J29" i="1"/>
  <c r="B59" i="3" l="1"/>
  <c r="K25" i="1" s="1"/>
  <c r="J14" i="1"/>
  <c r="F111" i="3"/>
  <c r="F110" i="3"/>
  <c r="F109" i="3"/>
  <c r="F108" i="3"/>
  <c r="F107" i="3"/>
  <c r="F89" i="3"/>
  <c r="F90" i="3"/>
  <c r="K30" i="1"/>
  <c r="O30" i="1" s="1"/>
  <c r="K29" i="1"/>
  <c r="P29" i="1" s="1"/>
  <c r="R29" i="1" s="1"/>
  <c r="Q30" i="1" l="1"/>
  <c r="J25" i="1"/>
  <c r="P25" i="1"/>
  <c r="R25" i="1" s="1"/>
  <c r="O25" i="1"/>
  <c r="P30" i="1"/>
  <c r="R30" i="1" s="1"/>
  <c r="O29" i="1"/>
  <c r="L30" i="1" l="1"/>
  <c r="T30" i="1" s="1"/>
  <c r="Q29" i="1"/>
  <c r="S29" i="1"/>
  <c r="S30" i="1"/>
  <c r="Q25" i="1"/>
  <c r="L25" i="1" s="1"/>
  <c r="S25" i="1"/>
  <c r="R10" i="1"/>
  <c r="L29" i="1" l="1"/>
  <c r="T29" i="1" s="1"/>
  <c r="L10" i="1"/>
  <c r="Q10" i="1"/>
  <c r="S10" i="1"/>
  <c r="T10" i="1" l="1"/>
  <c r="E29" i="3" l="1"/>
  <c r="E40" i="3"/>
  <c r="E112" i="3"/>
  <c r="F112" i="3" s="1"/>
  <c r="J24" i="1"/>
  <c r="E18" i="3"/>
  <c r="F17" i="3"/>
  <c r="P24" i="1" l="1"/>
  <c r="R24" i="1" s="1"/>
  <c r="O24" i="1"/>
  <c r="J37" i="1"/>
  <c r="K37" i="1"/>
  <c r="K35" i="1"/>
  <c r="J35" i="1"/>
  <c r="K34" i="1"/>
  <c r="J34" i="1"/>
  <c r="S24" i="1" l="1"/>
  <c r="Q24" i="1"/>
  <c r="L24" i="1" s="1"/>
  <c r="K11" i="1"/>
  <c r="T24" i="1" l="1"/>
  <c r="F126" i="3"/>
  <c r="F125" i="3"/>
  <c r="F124" i="3"/>
  <c r="F123" i="3"/>
  <c r="F120" i="3"/>
  <c r="F118" i="3"/>
  <c r="B120" i="3" l="1"/>
  <c r="P14" i="1"/>
  <c r="K36" i="1" l="1"/>
  <c r="J36" i="1"/>
  <c r="F99" i="3"/>
  <c r="F80" i="3"/>
  <c r="F48" i="3"/>
  <c r="F37" i="3"/>
  <c r="F26" i="3"/>
  <c r="F14" i="3"/>
  <c r="R11" i="1"/>
  <c r="P34" i="1"/>
  <c r="R34" i="1" s="1"/>
  <c r="S20" i="1"/>
  <c r="T20" i="1"/>
  <c r="F87" i="3"/>
  <c r="F88" i="3"/>
  <c r="F91" i="3"/>
  <c r="F97" i="3"/>
  <c r="F78" i="3"/>
  <c r="F46" i="3"/>
  <c r="F35" i="3"/>
  <c r="F24" i="3"/>
  <c r="F12" i="3"/>
  <c r="Q11" i="1"/>
  <c r="P37" i="1" l="1"/>
  <c r="R37" i="1" s="1"/>
  <c r="O35" i="1"/>
  <c r="O34" i="1"/>
  <c r="O36" i="1"/>
  <c r="S34" i="1" l="1"/>
  <c r="Q34" i="1"/>
  <c r="Q35" i="1"/>
  <c r="Q36" i="1"/>
  <c r="P35" i="1"/>
  <c r="S35" i="1" s="1"/>
  <c r="P36" i="1"/>
  <c r="O37" i="1"/>
  <c r="R35" i="1" l="1"/>
  <c r="L35" i="1" s="1"/>
  <c r="T35" i="1" s="1"/>
  <c r="R36" i="1"/>
  <c r="L36" i="1" s="1"/>
  <c r="T36" i="1" s="1"/>
  <c r="S36" i="1"/>
  <c r="S37" i="1"/>
  <c r="Q37" i="1"/>
  <c r="L37" i="1" s="1"/>
  <c r="T37" i="1" s="1"/>
  <c r="L34" i="1"/>
  <c r="T34" i="1" l="1"/>
  <c r="O14" i="1" l="1"/>
  <c r="S11" i="1"/>
  <c r="Q14" i="1" l="1"/>
  <c r="R14" i="1"/>
  <c r="S14" i="1" l="1"/>
  <c r="L14" i="1"/>
  <c r="T14" i="1" s="1"/>
  <c r="F106" i="3" l="1"/>
  <c r="F105" i="3"/>
  <c r="F114" i="3"/>
  <c r="F113" i="3"/>
  <c r="F104" i="3"/>
  <c r="F103" i="3"/>
  <c r="F102" i="3"/>
  <c r="B99" i="3" l="1"/>
  <c r="K38" i="1" l="1"/>
  <c r="P38" i="1" s="1"/>
  <c r="R38" i="1" s="1"/>
  <c r="J38" i="1"/>
  <c r="F86" i="3"/>
  <c r="F85" i="3"/>
  <c r="F84" i="3"/>
  <c r="O38" i="1" l="1"/>
  <c r="Q38" i="1" s="1"/>
  <c r="F93" i="3"/>
  <c r="F92" i="3"/>
  <c r="F83" i="3"/>
  <c r="L38" i="1" l="1"/>
  <c r="T38" i="1" s="1"/>
  <c r="S38" i="1"/>
  <c r="B80" i="3"/>
  <c r="K28" i="1" s="1"/>
  <c r="O28" i="1" l="1"/>
  <c r="J28" i="1"/>
  <c r="F31" i="3"/>
  <c r="F30" i="3"/>
  <c r="F29" i="3"/>
  <c r="P28" i="1" l="1"/>
  <c r="R28" i="1" s="1"/>
  <c r="Q28" i="1"/>
  <c r="B26" i="3"/>
  <c r="K21" i="1" l="1"/>
  <c r="P21" i="1" s="1"/>
  <c r="R21" i="1" s="1"/>
  <c r="J21" i="1"/>
  <c r="S28" i="1"/>
  <c r="L28" i="1"/>
  <c r="T28" i="1" l="1"/>
  <c r="O21" i="1"/>
  <c r="S21" i="1" s="1"/>
  <c r="T25" i="1"/>
  <c r="V35" i="13"/>
  <c r="V33" i="13"/>
  <c r="V32" i="13"/>
  <c r="G24" i="13"/>
  <c r="B22" i="13"/>
  <c r="G21" i="13"/>
  <c r="V6" i="13"/>
  <c r="V5" i="13"/>
  <c r="V4" i="13"/>
  <c r="V3" i="13"/>
  <c r="Q21" i="1" l="1"/>
  <c r="B9" i="13"/>
  <c r="F53" i="3" l="1"/>
  <c r="F52" i="3"/>
  <c r="F51" i="3"/>
  <c r="F42" i="3"/>
  <c r="F41" i="3"/>
  <c r="F40" i="3"/>
  <c r="F20" i="3"/>
  <c r="F19" i="3"/>
  <c r="F18" i="3"/>
  <c r="B48" i="3" l="1"/>
  <c r="B37" i="3"/>
  <c r="B14" i="3"/>
  <c r="K23" i="1" l="1"/>
  <c r="J23" i="1"/>
  <c r="K22" i="1"/>
  <c r="J22" i="1"/>
  <c r="J18" i="1"/>
  <c r="K18" i="1"/>
  <c r="O18" i="1" l="1"/>
  <c r="Q18" i="1" s="1"/>
  <c r="P18" i="1"/>
  <c r="R18" i="1" s="1"/>
  <c r="P23" i="1"/>
  <c r="R23" i="1" s="1"/>
  <c r="O23" i="1"/>
  <c r="O22" i="1"/>
  <c r="P22" i="1"/>
  <c r="R22" i="1" s="1"/>
  <c r="F8" i="3"/>
  <c r="F7" i="3"/>
  <c r="F6" i="3"/>
  <c r="L18" i="1" l="1"/>
  <c r="T18" i="1" s="1"/>
  <c r="S18" i="1"/>
  <c r="Q23" i="1"/>
  <c r="L23" i="1" s="1"/>
  <c r="T23" i="1" s="1"/>
  <c r="S23" i="1"/>
  <c r="S22" i="1"/>
  <c r="Q22" i="1"/>
  <c r="L22" i="1" s="1"/>
  <c r="T22" i="1" s="1"/>
  <c r="B3" i="3"/>
  <c r="L11" i="1"/>
  <c r="K15" i="1" l="1"/>
  <c r="P15" i="1" s="1"/>
  <c r="R15" i="1" s="1"/>
  <c r="R40" i="1" s="1"/>
  <c r="J15" i="1"/>
  <c r="T11" i="1"/>
  <c r="L19" i="1"/>
  <c r="J9" i="14" s="1"/>
  <c r="S9" i="14" s="1"/>
  <c r="L39" i="1"/>
  <c r="J11" i="14" s="1"/>
  <c r="M11" i="14" s="1"/>
  <c r="L12" i="1"/>
  <c r="J7" i="14" s="1"/>
  <c r="O15" i="1" l="1"/>
  <c r="S15" i="1" s="1"/>
  <c r="S11" i="14"/>
  <c r="P11" i="14"/>
  <c r="L21" i="1"/>
  <c r="Q15" i="1" l="1"/>
  <c r="Q40" i="1" s="1"/>
  <c r="S12" i="14"/>
  <c r="T21" i="1"/>
  <c r="L26" i="1"/>
  <c r="J10" i="14" s="1"/>
  <c r="L15" i="1" l="1"/>
  <c r="L40" i="1" s="1"/>
  <c r="S10" i="14"/>
  <c r="S14" i="14" s="1"/>
  <c r="L16" i="1"/>
  <c r="J8" i="14" s="1"/>
  <c r="T15" i="1"/>
  <c r="P10" i="14"/>
  <c r="J13" i="14" l="1"/>
  <c r="M8" i="14"/>
  <c r="P14" i="14" l="1"/>
  <c r="P16" i="14" s="1"/>
  <c r="K11" i="14"/>
  <c r="S16" i="14"/>
  <c r="K12" i="14"/>
  <c r="K9" i="14"/>
  <c r="K8" i="14"/>
  <c r="K10" i="14"/>
  <c r="K7" i="14"/>
  <c r="C4" i="14"/>
  <c r="C4" i="1"/>
  <c r="M10" i="14"/>
  <c r="M7" i="14"/>
  <c r="K13" i="14" l="1"/>
  <c r="M14" i="14"/>
  <c r="P15" i="14" l="1"/>
  <c r="M16" i="14"/>
  <c r="P17" i="14" s="1"/>
  <c r="S15" i="14"/>
  <c r="M15" i="14"/>
  <c r="M17" i="14" l="1"/>
  <c r="S17" i="14"/>
</calcChain>
</file>

<file path=xl/sharedStrings.xml><?xml version="1.0" encoding="utf-8"?>
<sst xmlns="http://schemas.openxmlformats.org/spreadsheetml/2006/main" count="672" uniqueCount="317">
  <si>
    <t>Descrição do Objeto</t>
  </si>
  <si>
    <t>Orgão</t>
  </si>
  <si>
    <t>Tipo do Objeto</t>
  </si>
  <si>
    <t>Preço T. Estimado</t>
  </si>
  <si>
    <t>CNPJ:</t>
  </si>
  <si>
    <t>Nº do lote</t>
  </si>
  <si>
    <t>Nº Ordem</t>
  </si>
  <si>
    <t>Nº Item</t>
  </si>
  <si>
    <t>Fonte de Referência</t>
  </si>
  <si>
    <t>Código de Referência</t>
  </si>
  <si>
    <t>Data de Referência</t>
  </si>
  <si>
    <t>Descrição do item</t>
  </si>
  <si>
    <t>Estimativa</t>
  </si>
  <si>
    <t>Qtd</t>
  </si>
  <si>
    <t>Unid</t>
  </si>
  <si>
    <t>Preço unitário c/ BDI</t>
  </si>
  <si>
    <t>Preço Total</t>
  </si>
  <si>
    <t>% BDI</t>
  </si>
  <si>
    <t>% Encargos Sociais</t>
  </si>
  <si>
    <t>Pr. Unit. Material c/ BDI</t>
  </si>
  <si>
    <t>Pr. Unit. Mão de obra c/ BDI</t>
  </si>
  <si>
    <t>Total Material</t>
  </si>
  <si>
    <t>Total Mão de Obra</t>
  </si>
  <si>
    <t>Obras e Serviços de Engenharia</t>
  </si>
  <si>
    <t>1.1</t>
  </si>
  <si>
    <t>SINAPI-I</t>
  </si>
  <si>
    <t>UN.</t>
  </si>
  <si>
    <t>SINALIZAÇÃO DE EMERGÊNCIA</t>
  </si>
  <si>
    <t>ILUMINAÇÃO DE EMERGÊNCIA</t>
  </si>
  <si>
    <t>COMPOSIÇÃO</t>
  </si>
  <si>
    <t>EXTINTOR DE INCÊNDIO</t>
  </si>
  <si>
    <t>TOMADA DE SOBREPOR PARA ILUMINAÇÃO DE EMERGÊNCIA</t>
  </si>
  <si>
    <t>Descrição</t>
  </si>
  <si>
    <t>Database</t>
  </si>
  <si>
    <t>Unidade</t>
  </si>
  <si>
    <t>Custo total</t>
  </si>
  <si>
    <t>REG. TRIB.</t>
  </si>
  <si>
    <t>SINAPI CÓDIGO</t>
  </si>
  <si>
    <t>Discriminação dos Serviços</t>
  </si>
  <si>
    <t>Quant.</t>
  </si>
  <si>
    <t>Custo Unitário</t>
  </si>
  <si>
    <t>Custo Total</t>
  </si>
  <si>
    <t>4350</t>
  </si>
  <si>
    <t>BUCHA DE NYLON, DIAMETRO DO FURO 8 MM, COMPRIMENTO 40 MM, COM PARAFUSO DE ROSCA SOBERBA, CABECA CHATA, FENDA SIMPLES, 4,8 X 50 MM</t>
  </si>
  <si>
    <t>UN</t>
  </si>
  <si>
    <t>88267</t>
  </si>
  <si>
    <t>ENCANADOR OU BOMBEIRO HIDRÁULICO COM ENCARGOS COMPLEMENTARES</t>
  </si>
  <si>
    <t>H</t>
  </si>
  <si>
    <t>88316</t>
  </si>
  <si>
    <t>SERVENTE COM ENCARGOS COMPLEMENTARES</t>
  </si>
  <si>
    <t>COMPOSIÇÃO 1</t>
  </si>
  <si>
    <t>CABO DE COBRE FLEXÍVEL ISOLADO, 2,5 MM², ANTI-CHAMA 450/750 V, PARA CIRCUITOS TERMINAIS - FORNECIMENTO E INSTALAÇÃO. AF_12/2015</t>
  </si>
  <si>
    <t>M</t>
  </si>
  <si>
    <t>TOMADA 2P+T 10A, 250V, CONJUNTO MONTADO PARA SOBREPOR 4" X 2" (CAIXA + MODULO)</t>
  </si>
  <si>
    <t>COTAÇÃO 01</t>
  </si>
  <si>
    <t>ELETRICISTA COM ENCARGOS COMPLEMENTARES</t>
  </si>
  <si>
    <t>M²</t>
  </si>
  <si>
    <t>COMPOSIÇÃO 4</t>
  </si>
  <si>
    <t>ALARME DE INCÊNDIO</t>
  </si>
  <si>
    <t>AUXILIAR DE ELETRICISTA COM ENCARGOS COMPLEMENTARES</t>
  </si>
  <si>
    <t>SINALIZADOR AUDIOVISUAL CONVENCIONAL, 2 FIOS, 12/24V</t>
  </si>
  <si>
    <t>ACIONADOR CONVENCIONAL, 4 FIOS, 24V</t>
  </si>
  <si>
    <t>CENTRAL DE ALARME CONVENCIONAL, 4 FIOS, 24V, 12 SETORES</t>
  </si>
  <si>
    <t>TOTAIS:</t>
  </si>
  <si>
    <t>COMPOSIÇÃO 3</t>
  </si>
  <si>
    <t>COMPOSIÇÃO 2</t>
  </si>
  <si>
    <t>COMPOSIÇÃO 7</t>
  </si>
  <si>
    <t>COMPOSIÇÃO 8</t>
  </si>
  <si>
    <t>Planilha de Detalhamento do BDI</t>
  </si>
  <si>
    <t>Tomador</t>
  </si>
  <si>
    <t>Nº do Contrato de Repasse</t>
  </si>
  <si>
    <t>Nome da Obra</t>
  </si>
  <si>
    <t>Município da Obra</t>
  </si>
  <si>
    <t>Tipo de Obra</t>
  </si>
  <si>
    <t>Contribuição Previdenciária</t>
  </si>
  <si>
    <t>Parcelas do BDI</t>
  </si>
  <si>
    <t>Valor percentual adotado</t>
  </si>
  <si>
    <t>Limites das parcelas do BDI para obras do tipo acima selecionado.
Acórdão TCU 2622/2013</t>
  </si>
  <si>
    <t>Mín</t>
  </si>
  <si>
    <t>Med.</t>
  </si>
  <si>
    <t>Máx.</t>
  </si>
  <si>
    <r>
      <t xml:space="preserve">(AC) - </t>
    </r>
    <r>
      <rPr>
        <sz val="9"/>
        <rFont val="Arial"/>
        <family val="2"/>
      </rPr>
      <t>Administração Central</t>
    </r>
  </si>
  <si>
    <r>
      <t xml:space="preserve">(S) + (G) - </t>
    </r>
    <r>
      <rPr>
        <sz val="9"/>
        <rFont val="Arial"/>
        <family val="2"/>
      </rPr>
      <t>Seguro e Garantia</t>
    </r>
  </si>
  <si>
    <r>
      <t xml:space="preserve">(R) - </t>
    </r>
    <r>
      <rPr>
        <sz val="9"/>
        <rFont val="Arial"/>
        <family val="2"/>
      </rPr>
      <t>Risco</t>
    </r>
  </si>
  <si>
    <r>
      <t xml:space="preserve">(DF) - </t>
    </r>
    <r>
      <rPr>
        <sz val="9"/>
        <rFont val="Arial"/>
        <family val="2"/>
      </rPr>
      <t>Despesas Financeiras</t>
    </r>
  </si>
  <si>
    <r>
      <t xml:space="preserve">(L) - </t>
    </r>
    <r>
      <rPr>
        <sz val="9"/>
        <rFont val="Arial"/>
        <family val="2"/>
      </rPr>
      <t>Lucro</t>
    </r>
  </si>
  <si>
    <r>
      <t>(I</t>
    </r>
    <r>
      <rPr>
        <b/>
        <sz val="6"/>
        <rFont val="Arial"/>
        <family val="2"/>
      </rPr>
      <t>1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PIS</t>
    </r>
  </si>
  <si>
    <r>
      <t>(I</t>
    </r>
    <r>
      <rPr>
        <b/>
        <sz val="5"/>
        <rFont val="Arial"/>
        <family val="2"/>
      </rPr>
      <t>2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COFINS</t>
    </r>
  </si>
  <si>
    <r>
      <t>(I</t>
    </r>
    <r>
      <rPr>
        <b/>
        <sz val="5"/>
        <rFont val="Arial"/>
        <family val="2"/>
      </rPr>
      <t>3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ISS</t>
    </r>
  </si>
  <si>
    <r>
      <t>(I</t>
    </r>
    <r>
      <rPr>
        <b/>
        <sz val="5"/>
        <rFont val="Arial"/>
        <family val="2"/>
      </rPr>
      <t>4</t>
    </r>
    <r>
      <rPr>
        <b/>
        <sz val="10"/>
        <rFont val="Arial"/>
        <family val="2"/>
      </rPr>
      <t xml:space="preserve">) - </t>
    </r>
    <r>
      <rPr>
        <sz val="10"/>
        <rFont val="Arial"/>
        <family val="2"/>
      </rPr>
      <t>Contrib. Previdenciária</t>
    </r>
  </si>
  <si>
    <t>BDI Adotado</t>
  </si>
  <si>
    <t>Valor para simples conferência do enquadramento do BDI nos limites estabelecidos pelo Acórdão TCU 2622/2013</t>
  </si>
  <si>
    <t>Limites do valor do BDI para obras do tipo acima selecionado.
Acórdão TCU 2622/2013</t>
  </si>
  <si>
    <r>
      <t>BDI desconsiderando a parcela 
(I</t>
    </r>
    <r>
      <rPr>
        <sz val="6"/>
        <rFont val="Arial"/>
        <family val="2"/>
      </rPr>
      <t>4</t>
    </r>
    <r>
      <rPr>
        <sz val="8"/>
        <rFont val="Arial"/>
        <family val="2"/>
      </rPr>
      <t>) contribuição previdenciária</t>
    </r>
  </si>
  <si>
    <t>DECLARAÇÕES</t>
  </si>
  <si>
    <t>DECLARO que o percentual de encargos sociais utulizados no valor da mão-de-obra do orçamento são os encargos sociais praticados pelo SINAPI.</t>
  </si>
  <si>
    <t>Data</t>
  </si>
  <si>
    <t>Item</t>
  </si>
  <si>
    <t>DESCRIMINAÇÃO DO SERVIÇO</t>
  </si>
  <si>
    <t>Total Item 3</t>
  </si>
  <si>
    <t>Total Item 5</t>
  </si>
  <si>
    <t>VALOR C/ BDI</t>
  </si>
  <si>
    <t>Total Item 1</t>
  </si>
  <si>
    <t>Total Item 2</t>
  </si>
  <si>
    <t>% DO ITEM</t>
  </si>
  <si>
    <t>PERÍODO (MÊS)</t>
  </si>
  <si>
    <t>VALORES TOTAIS:</t>
  </si>
  <si>
    <t>Total Parcial (R$)</t>
  </si>
  <si>
    <t>Total Acumulado (R$)</t>
  </si>
  <si>
    <t>Total Parcial (%)</t>
  </si>
  <si>
    <t>Total Acumlado (%)</t>
  </si>
  <si>
    <t>HIDRANTE DE INCÊNDIO</t>
  </si>
  <si>
    <t>FITA VEDA ROSCA EM ROLOS DE 18 MM X 25 M (L X C)</t>
  </si>
  <si>
    <t>AUXILIAR DE ENCANADOR OU BOMBEIRO HIDRÁULICO COM ENCARGOS COMPLEMENTARES</t>
  </si>
  <si>
    <t>1.2</t>
  </si>
  <si>
    <t>1.2.2</t>
  </si>
  <si>
    <t>1.3</t>
  </si>
  <si>
    <t>1.5.1</t>
  </si>
  <si>
    <t>1.5</t>
  </si>
  <si>
    <t>1.5.2</t>
  </si>
  <si>
    <t>1.5.3</t>
  </si>
  <si>
    <t>HIDRANTE E MANGOTINHO</t>
  </si>
  <si>
    <t>Total Item 6</t>
  </si>
  <si>
    <t>________________________________________</t>
  </si>
  <si>
    <t>Engenheiro Civil</t>
  </si>
  <si>
    <t>PINTURA COM TINTA ALQUÍDICA DE FUNDO (TIPO ZARCÃO) APLICADA A ROLO OU PINCEL SOBRE PERFIL METÁLICO EXECUTADO EM FÁBRICA (POR DEMÃO). AF_01/2020</t>
  </si>
  <si>
    <t>CASA DE BOMBAS - INCLUINDO FORNECIMENTO E INSTALAÇÃO DE BOMBAS DE RECALQUE, VÁLVULAS DE RETENÇÃO, JOELHOS, COTOVELOS, TÊ, UNIÃO, NIPLE, BUCHA, MANÔMETRO</t>
  </si>
  <si>
    <t>EXTINTOR DE PQS/ABC 4KG - FORNECIMENTO E INSTALAÇÃO - VALIDADE 1 ANO</t>
  </si>
  <si>
    <t>-</t>
  </si>
  <si>
    <t>CHP</t>
  </si>
  <si>
    <t>COTAÇÃO 01:</t>
  </si>
  <si>
    <t>COTAÇÃO 02:</t>
  </si>
  <si>
    <t>COTAÇÃO 03:</t>
  </si>
  <si>
    <t>COTAÇÃO 06:</t>
  </si>
  <si>
    <t>COTAÇÃO 07:</t>
  </si>
  <si>
    <t>COTAÇÃO 08:</t>
  </si>
  <si>
    <t>COTAÇÃO 09:</t>
  </si>
  <si>
    <t>COTAÇÃO 10:</t>
  </si>
  <si>
    <t>COTAÇÃO 12:</t>
  </si>
  <si>
    <t>COTAÇÃO 10</t>
  </si>
  <si>
    <t>COTAÇÃO 11</t>
  </si>
  <si>
    <t>COTAÇÃO 13:</t>
  </si>
  <si>
    <t>COTAÇÃO 14:</t>
  </si>
  <si>
    <t>COTAÇÃO 15:</t>
  </si>
  <si>
    <t xml:space="preserve">                            Engenheiro Civil</t>
  </si>
  <si>
    <t xml:space="preserve">                              ________________________________________</t>
  </si>
  <si>
    <t>COTAÇÃO</t>
  </si>
  <si>
    <t>M2</t>
  </si>
  <si>
    <t xml:space="preserve">TUBO DE AÇO GALVANIZADO COM COSTURA, CLASSE MÉDIA, DN 65 (2 1/2"), CONEXÃO ROSQUEADA, PINTADO COM ZARCÃO E ESMALTE SINTÉTICO BRILHANTE INSTALADO EM REDE DE ALIMENTAÇÃO PARA HIDRANTE - INCLUINDO COTOVELOS, LUVA, FITA VEDA ROSCA, FUNDO CORROSIVO, ABRAÇADEIRA COM  FORNECIMENTO E INSTALAÇÃO. </t>
  </si>
  <si>
    <t>PINTURA COM TINTA ALQUÍDICA DE ACABAMENTO (ESMALTE SINTÉTICO BRILHANTE) PULVERIZADA SOBRE PERFIL METÁLICO EXECUTADO EM FÁBRICA  (POR DEMÃO). AF_01/2020</t>
  </si>
  <si>
    <t>DESONERADO</t>
  </si>
  <si>
    <t>COTAÇÕES</t>
  </si>
  <si>
    <t>%</t>
  </si>
  <si>
    <t xml:space="preserve">COMPOSIÇÃO </t>
  </si>
  <si>
    <t>MONTADOR (TUBO AÇO/EQUIPAMENTOS) COM ENCARGOS COMPLEMENTARES</t>
  </si>
  <si>
    <t>TALHA MANUAL DE CORRENTE, CAPACIDADE DE 2 TON. COM ELEVAÇÃO DE 3 M - CHP DIURNO. AF_07/2016</t>
  </si>
  <si>
    <t>COTAÇÃO 16:</t>
  </si>
  <si>
    <t>COTAÇÃO 17:</t>
  </si>
  <si>
    <t>EDIFICAÇÃO DNIT</t>
  </si>
  <si>
    <t>INSTALAÇÃO MEDIDAS DE SEGURANÇA CONTRA INCÊNDIO PREDIO SUPERINTENDENCIA REG. NO ESTADO RS - DNIT</t>
  </si>
  <si>
    <t>PLACA DE SINALIZACAO DE SEGURANCA CONTRA INCENDIO, FOTOLUMINESCENTE, 
RETANGULAR, *13 X 26* CM, EM PVC *2* MM ANTI-CHAMAS (SIMBOLOS, CORES E
PICTOGRAMAS CONFORME NBR 16820)</t>
  </si>
  <si>
    <t>ALARME E DETECÇÃO DE INCÊNDIO</t>
  </si>
  <si>
    <t>EXTINTOR DE INCENDIO PORTATIL COM CARGA DE PO QUIMICO SECO (PQS) DE 4 KG, CLASSE ABC</t>
  </si>
  <si>
    <t>EMPRESA 01</t>
  </si>
  <si>
    <t>EMPRESA 02</t>
  </si>
  <si>
    <t>EMPRESA 03</t>
  </si>
  <si>
    <t>VALOR 01</t>
  </si>
  <si>
    <t>VALOR 02</t>
  </si>
  <si>
    <t>VALOR 03</t>
  </si>
  <si>
    <t>MÉDIA ($)</t>
  </si>
  <si>
    <t>TITANIUM</t>
  </si>
  <si>
    <t>ITEM</t>
  </si>
  <si>
    <t>Un.</t>
  </si>
  <si>
    <t>EXTINTOR DE PQS/ABC 4KG - VALIDADE 01 ANO</t>
  </si>
  <si>
    <t>ZMAIS</t>
  </si>
  <si>
    <t xml:space="preserve">TUBO DE AÇO GALVANIZADO COM COSTURA, CLASSE MÉDIA, DN 80 (3"), CONEXÃO ROSQUEADA, PINTADO COM ZARCÃO E ESMALTE SINTÉTICO BRILHANTE INSTALADO EM REDE DE ALIMENTAÇÃO PARA HIDRANTE - INCLUINDO COTOVELOS, LUVA, FITA VEDA ROSCA, FUNDO CORROSIVO, ABRAÇADEIRA COM  FORNECIMENTO E INSTALAÇÃO. </t>
  </si>
  <si>
    <t>TUBO ACO GALVANIZADO COM COSTURA, CLASSE MEDIA, DN 3", E = *4,05* MM, PESO *8,47* KG/M (NBR 5580)</t>
  </si>
  <si>
    <t>COTOVELO 90 GRAUS DE FERRO GALVANIZADO, COM ROSCA BSP, DE 3"</t>
  </si>
  <si>
    <t>CASA DOS EXTINTORES</t>
  </si>
  <si>
    <t>EXTINPEL</t>
  </si>
  <si>
    <t>1.1.2</t>
  </si>
  <si>
    <t>CHAVE DUPLA PARA CONEXOES TIPO STORZ, ENGATE RAPIDO 1 1/2" X 2 1/2", EM LATAO, 
PARA INSTALACAO PREDIAL COMBATE A INCENDIO</t>
  </si>
  <si>
    <t>ESGUICHO JATO REGULAVEL, TIPO ELKHART, ENGATE RAPIDO 1 1/2", PARA COMBATE A
INCENDIO</t>
  </si>
  <si>
    <t>UNIAO DE FERRO GALVANIZADO, COM ROSCA BSP, COM ASSENTO PLANO, DE 3"</t>
  </si>
  <si>
    <t>NIPLE DE FERRO GALVANIZADO, COM ROSCA BSP, DE 3"</t>
  </si>
  <si>
    <t>SUPORTE MAO-FRANCESA EM ACO, ABAS IGUAIS 30 CM, CAPACIDADE MINIMA 60 KG</t>
  </si>
  <si>
    <t>ABRACADEIRA EM ACO PARA AMARRACAO DE ELETRODUTOS, TIPO U SIMPLES, COM 3"</t>
  </si>
  <si>
    <t>COTAÇÃO 13</t>
  </si>
  <si>
    <t>CAVALETE DE AUTOMAÇÃO PARA SKID DE BOMBA PRINCIPAL E BOMBA JOCKEY DE INCÊNDIO, CONFORME ABNT NBR 13714 - INCLUINDO TUBOS DE AÇO GALVANIZADO COM COSTURA, CLASSE MÉDIA, DN 50 (2") E DN 25 (1"), CONEXÕES ROSQUEADAS (COTOVELOS, LUVA, TÊ, FLANGE, BUCHA), VALVULAS DE BLOQUEIO, RETENÇÃO E DRENO, PRESSOSTATO, MANÔMETRO, PINTURA COM FUNDO ANTICORROSIVO (ZARCÃO) E ESMALTE SINTÉTICO BRILHANTE, ABRAÇADEIRAS, SUPORTES, FITA VEDA ROSCA, MONTAGEM E INSTALAÇÃO EM REDE DE ALIMENTAÇÃO PARA SISTEMA DE COMBATE A INCÊNDIO.</t>
  </si>
  <si>
    <t>TUBO ACO GALVANIZADO COM COSTURA, CLASSE LEVE, DN 20 MM (3/4"), E = 2,25 MM, *1,3*KG/M (NBR 5580)</t>
  </si>
  <si>
    <t>CURVA 90 GRAUS DE FERRO GALVANIZADO, COM ROSCA BSP FEMEA, DE 3/4"</t>
  </si>
  <si>
    <t>TE DE FERRO GALVANIZADO, DE 3/4"</t>
  </si>
  <si>
    <t>LUVA DE FERRO GALVANIZADO, COM ROSCA BSP, DE 3/4"</t>
  </si>
  <si>
    <t>NIPLE DE FERRO GALVANIZADO, COM ROSCA BSP, DE 3/4"</t>
  </si>
  <si>
    <t>UNIAO DE FERRO GALVANIZADO, COM ROSCA BSP, COM ASSENTO PLANO, DE 3/4"</t>
  </si>
  <si>
    <t>BUCHA DE REDUCAO DE FERRO GALVANIZADO, COM ROSCA BSP, DE 1/2" X 1/4"</t>
  </si>
  <si>
    <t>VALVULA DE RETENCAO HORIZONTAL, DE BRONZE (PN-25), 3/4", 400 PSI, TAMPA DE PORCA DE UNIAO, EXTREMIDADES COM ROSCA</t>
  </si>
  <si>
    <t>REGISTRO GAVETA BRUTO EM LATAO FORJADO, BITOLA 3/4"</t>
  </si>
  <si>
    <t>MANOMETRO COM CAIXA EM ACO PINTADO, ESCALA *10* KGF/CM2 (*10* BAR), DIAMETRO</t>
  </si>
  <si>
    <t>PRESSOSTATO 0 A 8 BAR KPI 35</t>
  </si>
  <si>
    <t>PRESSOSTATO DANFOSS 0 A 8 BAR KPI 35</t>
  </si>
  <si>
    <t>INSTALACAO DE CONJ.MOTO BOMBA HORIZONTAL ATE 12,5 CV</t>
  </si>
  <si>
    <t>FAMAC</t>
  </si>
  <si>
    <t>LUMINÁRIA DE EMERGÊNCIA, BLOCO AUTÔNOMO, 300 LUMENS DE 4W,  ALIMENTAÇÃO 110/220V AUTONOMIA DE 2 HORAS</t>
  </si>
  <si>
    <t>FRIGELAR</t>
  </si>
  <si>
    <t>COTAÇÃO 18:</t>
  </si>
  <si>
    <t>COTAÇÃO 19:</t>
  </si>
  <si>
    <t>COTAÇÃO 20:</t>
  </si>
  <si>
    <t>TEXIUS</t>
  </si>
  <si>
    <t>LUMINÁRIA DE EMERGENCIA 300 LUMENS</t>
  </si>
  <si>
    <t>PLACA DE SINALIZACAO DE SEGURANCA CONTRA INCENDIO, FOTOLUMINESCENTE, 
RETANGULAR, *20X 8* CM, EM PVC *2* MM ANTI-CHAMAS</t>
  </si>
  <si>
    <t>Preço unitário s/ BDI</t>
  </si>
  <si>
    <t>COTAÇÃO 12</t>
  </si>
  <si>
    <t>M.</t>
  </si>
  <si>
    <t>FURO EM ALVENARIA PARA DIÂMETROS MENORES OU IGUAIS A 40MM</t>
  </si>
  <si>
    <t>CABO ALARME INCENDIO 4 VIAS 2x0,75+2x1,50MM² BLINDADO, INSTALADO EM EDIFICAÇÕES - FORNECIMENTO E INSTALAÇÃO</t>
  </si>
  <si>
    <t>CONDULETE MULTIPLO X 3/4" , EM ALUMINIO, SEM TAMPA.</t>
  </si>
  <si>
    <t>TAMPA CEGA P/ CONDULETE 1/2" E 3/4" SEM PINTURA</t>
  </si>
  <si>
    <t>TAMPAO P/ CONDULETE MULTIPLO 3/4"</t>
  </si>
  <si>
    <t>CONECTOR P/ CONDULETE MULTIPLO 3/4" P/ 1/2"</t>
  </si>
  <si>
    <t>ELETRODUTO EM ACO GALVANIZADO ELETROLITICO, DIAMETRO 3/4", PARA CIRCUITOS TERMINAIS, INSTALADO EM LAJE, INCLUINDO ABRAÇADEIRA, CAIXA DE PASSAGEM, CURVA, JOELHO, LUVA E FURO EM ALVENARIA</t>
  </si>
  <si>
    <t>CURVA 90 GRAUS PARA ELETRODUTO, EM ACO GALVANIZADO ELETROLITICO, PONTA LISA,
DIAMETRO DE 20 MM (3/4")</t>
  </si>
  <si>
    <t>COTOVELO CONECTOR CURVO (INSPEÇÃO) SEM ROSCA 3/4"</t>
  </si>
  <si>
    <t>ABRACADEIRA D C/ CHAVETA 3/4" ZINCADA</t>
  </si>
  <si>
    <t>LUVA PRE ZINCADO C/ BOLSA 3/4"</t>
  </si>
  <si>
    <t>LUVA DE EMENDA SEM ROSCA 3/4" TRAMONTINA</t>
  </si>
  <si>
    <t>COTAÇÃO 9</t>
  </si>
  <si>
    <t>ACIONADOR DE ALARME ENDEREÇÁVEL</t>
  </si>
  <si>
    <t>SINALIZADOR AUDIOVISUAL ENDEREÇÁVEL</t>
  </si>
  <si>
    <t>CONDUSVALE</t>
  </si>
  <si>
    <t>ELETRODUTO EM ACO GALVANIZADO ELETROLITICO, LEVE, DIAMETRO 3/4", PAREDE DE 0,90MM</t>
  </si>
  <si>
    <t>COTAÇÃO 14</t>
  </si>
  <si>
    <t>COTAÇÃO 15</t>
  </si>
  <si>
    <t>COTAÇÃO 16</t>
  </si>
  <si>
    <t>PLACA DE SINALIZACAO DE SEGURANCA CONTRA INCENDIO, FOTOLUMINESCENTE,
QUADRADA, *20 X 20* CM, EM PVC *2* MM ANTI-CHAMAS (SIMBOLOS, CORES E PICTOGRAMAS
CONFORME NBR 16820)</t>
  </si>
  <si>
    <t>VISTORIA CBMRS</t>
  </si>
  <si>
    <t>CENTRAL DE ALARME ENDEREÇÁVEL 2 LAÇOS TIPO "B" - FORNECIMENTO, INSTALAÇÃO E RETIRADA DE SISTEMA EXISTENTE</t>
  </si>
  <si>
    <t>ACIONADOR MANUAL ENDEREÇÁVEL - FORNECIMENTO, INSTALAÇÃO E RETIRADA DE SISTEMA EXISTENTE</t>
  </si>
  <si>
    <t>AVISADOR SONORO E VISUAL ENDEREÇÁVEL - FORNECIMENTO, INSTALAÇÃO E RETIRADA DE SISTEMA EXISTENTE</t>
  </si>
  <si>
    <t>1.5.5</t>
  </si>
  <si>
    <t>1.5.6</t>
  </si>
  <si>
    <t>1.2.1</t>
  </si>
  <si>
    <t>1.1.3</t>
  </si>
  <si>
    <t>1.1.4</t>
  </si>
  <si>
    <t>CURVA 90 GRAUS PARA ELETRODUTO, EM ACO GALVANIZADO ELETROLITICO, PONTA LISA, DIAMETRO DE 20 MM (3/4")</t>
  </si>
  <si>
    <t>COTAÇÃO 05:</t>
  </si>
  <si>
    <t>COTAÇÃO 11:</t>
  </si>
  <si>
    <t>COTAÇÃO 8</t>
  </si>
  <si>
    <t>SIG SINALIZAÇÕES</t>
  </si>
  <si>
    <t>CIGAME ELETRICOS E HIDRAULICOS</t>
  </si>
  <si>
    <t>VAPORTEC</t>
  </si>
  <si>
    <t>COMPOSIÇÃO 5</t>
  </si>
  <si>
    <t>COMPOSIÇÃO 6</t>
  </si>
  <si>
    <t>COMPOSIÇÃO 9</t>
  </si>
  <si>
    <t>COTAÇÃO 4</t>
  </si>
  <si>
    <t>COTAÇÃO 04:</t>
  </si>
  <si>
    <t>COTAÇÃO 5</t>
  </si>
  <si>
    <t>COTAÇÃO 6</t>
  </si>
  <si>
    <t>COTAÇÃO 7</t>
  </si>
  <si>
    <t>Alpestre, 19/03/2025</t>
  </si>
  <si>
    <t>Condusvale</t>
  </si>
  <si>
    <t>CENTRAL DE ALARME ENDEREÇÁVEL SUPERIOR A 80 E</t>
  </si>
  <si>
    <t>Phix Distribuição</t>
  </si>
  <si>
    <t>BOMBA RECALQUE D'AGUA TRIFASICA 5 CV</t>
  </si>
  <si>
    <t>BOMBA RECALQUE D'AGUA DE ESTAGIOS TRIFASICA 2 CV</t>
  </si>
  <si>
    <t>INSTALACAO DE CONJ.MOTO BOMBA HORIZONTAL ATE 5 CV</t>
  </si>
  <si>
    <t>PAINEL DE COMANDO PARA BOMBA DE INCÊNDIO 5HP E 2 HP -  220V TRIFÁSICO - FORNECIMENTO E INSTALAÇÃO</t>
  </si>
  <si>
    <t xml:space="preserve">PAINEL DE COMANDO PARA BOMBA DE INCÊNDIO 5 CV E 2 CV -  220V TRIFÁSICO </t>
  </si>
  <si>
    <t>MUNICIPIO DE ALPESTRE</t>
  </si>
  <si>
    <t>87.612.933/0001-18</t>
  </si>
  <si>
    <t>INSTALAÇÃO MEDIDAS DE SEGURANÇA CONTRA INCÊNDIO NA PREFEITURA MUNICIPAL DE ALPESTRE</t>
  </si>
  <si>
    <t>CNPJ: 87.612.933/0001-18</t>
  </si>
  <si>
    <t>ALPESTRE</t>
  </si>
  <si>
    <t xml:space="preserve">CAIXA PARA HIDRANTE DE PASSEIO COM DIMENSÕES 60X70CM E TAMPA EM FERRO FUNDIDO COM A ESCRITA "INCÊNDIO" COM DIMENSÕES 60X40CM - INCLUINDO ADAPTADOR, REGISTRO GLOBO E COTOVELO </t>
  </si>
  <si>
    <t xml:space="preserve">ABRIGO PARA HIDRANTE, 90X60X17CM, COM REGISTRO GLOBO ANGULAR 45 GRAUS 2 1/2", ADAPTADOR STORZ 2 1/2", MANGOTINHO DE INCÊNDIO 30M, REDUÇÃO 2 1/2 X 1 1/2" E ESGUICHO EM LATÃO 1 1/2" - FORNECIMENTO E INSTALAÇÃO. </t>
  </si>
  <si>
    <t>COMPOSIÇÃO 10</t>
  </si>
  <si>
    <t>COMPOSIÇÃO 11</t>
  </si>
  <si>
    <t>ADAPTADOR, EM LATAO, ENGATE RAPIDO 2 1/2" X ROSCA INTERNA 5 FIOS 2 1/2",  PARA INSTALACAO PREDIAL DE COMBATE A INCENDIO</t>
  </si>
  <si>
    <t>REGISTRO OU VALVULA GLOBO ANGULAR EM LATAO, PARA HIDRANTES EM INSTALACAO PREDIAL DE INCENDIO, 45 GRAUS, DIAMETRO DE 2 1/2", COM VOLANTE, CLASSE DE PRESSAO DE ATE 200 PSI</t>
  </si>
  <si>
    <t>CAIXA DE INCENDIO/ABRIGO PARA MANGUEIRA, DE SOBREPOR/EXTERNA, COM 90 X 60 X 17 CM, EM CHAPA DE ACO, PORTA COM VENTILACAO, VISOR COM A INSCRICAO "INCENDIO", SUPORTE/CESTA INTERNA PARA A MANGUEIRA, PINTURA ELETROSTATICA VERMELHA</t>
  </si>
  <si>
    <t>ESGUICHO JATO REGULAVEL, TIPO ELKHART, ENGATE RAPIDO 2 1/2", PARA COMBATE A INCENDIO</t>
  </si>
  <si>
    <t>MANGOTINHO DE INCÊNDIO, DE 1", COMPRIMENTO = 30 M, TECIDO EM FIO DE POLIESTER E TUBO INTERNO EM BORRACHA SINTETICA, COM UNIOES ENGATE RAPIDO</t>
  </si>
  <si>
    <t>ESCAVAÇÃO MANUAL DE VALA COM PROFUNDIDADE MENOR OU IGUAL A 1,30 M. AF_03/2016</t>
  </si>
  <si>
    <t>M³</t>
  </si>
  <si>
    <t>CAIXA ENTERRADA HIDRÁULICA RETANGULAR, EM ALVENARIA COM BLOCOS DE CONCRETO, DIMENSÕES INTERNAS: 0,8X0,8X0,6 M PARA REDE DE DRENAGEM. AF_05/2018</t>
  </si>
  <si>
    <t>TAMPA EM FERRO FUNDIDO COM DIMENSÕES DE 60X40CM COM A ESCRITA "INCÊNDIO"</t>
  </si>
  <si>
    <t>COTOVELO 45 GRAUS DE FERRO GALVANIZADO, COM ROSCA BSP, DE 2 1/2"</t>
  </si>
  <si>
    <t>Mocelin</t>
  </si>
  <si>
    <t>MOCELIN</t>
  </si>
  <si>
    <t>MERITO COMERCIAL</t>
  </si>
  <si>
    <t>COTAÇÃO 21</t>
  </si>
  <si>
    <t>COTAÇÃO 21:</t>
  </si>
  <si>
    <t>COTAÇÃO 22:</t>
  </si>
  <si>
    <t>Megathor</t>
  </si>
  <si>
    <t>APR Soluções Industriais</t>
  </si>
  <si>
    <t>COTAÇÃO 22</t>
  </si>
  <si>
    <t>Alpestre, 16/04/2025</t>
  </si>
  <si>
    <t>Lucas Ardenghy e Silva</t>
  </si>
  <si>
    <t>CREA/RS 230255</t>
  </si>
  <si>
    <t xml:space="preserve">                            Lucas Ardenghy e Silva</t>
  </si>
  <si>
    <t xml:space="preserve">                            CREA/RS 230255</t>
  </si>
  <si>
    <t>Eng. Civil Lucas Ardenghy e Silva</t>
  </si>
  <si>
    <t>REFERÊNCIA: SINAPI 01/2025</t>
  </si>
  <si>
    <t>1.4</t>
  </si>
  <si>
    <t>1.3.1</t>
  </si>
  <si>
    <t>1.4.1</t>
  </si>
  <si>
    <t>1.4.2</t>
  </si>
  <si>
    <t>1.4.3</t>
  </si>
  <si>
    <t>1.4.4</t>
  </si>
  <si>
    <t>1.4.5</t>
  </si>
  <si>
    <t>1.5.4</t>
  </si>
  <si>
    <t>1.5.6.1</t>
  </si>
  <si>
    <t>1.5.6.2</t>
  </si>
  <si>
    <t>1.5.6.3</t>
  </si>
  <si>
    <t>1.5.6.4</t>
  </si>
  <si>
    <t>1.5.6.5</t>
  </si>
  <si>
    <t xml:space="preserve">Nº ART 13723471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</si>
</sst>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&quot;* #,##0.00_);_(&quot;R$&quot;* \(#,##0.00\);_(&quot;R$&quot;* &quot;-&quot;??_);_(@_)"/>
    <numFmt numFmtId="166" formatCode="[$-416]mmmm\-yy;@"/>
    <numFmt numFmtId="167" formatCode="0.0000"/>
    <numFmt numFmtId="168" formatCode="d&quot; de &quot;mmmm&quot; de &quot;yyyy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6"/>
      <name val="Arial"/>
      <family val="2"/>
    </font>
    <font>
      <sz val="10"/>
      <color indexed="9"/>
      <name val="Arial"/>
      <family val="2"/>
    </font>
    <font>
      <sz val="9"/>
      <color indexed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color indexed="9"/>
      <name val="Arial"/>
      <family val="2"/>
    </font>
    <font>
      <b/>
      <sz val="6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5"/>
      <name val="Arial"/>
      <family val="2"/>
    </font>
    <font>
      <b/>
      <sz val="14"/>
      <name val="Arial"/>
      <family val="2"/>
    </font>
    <font>
      <b/>
      <sz val="10"/>
      <color indexed="9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227AC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15">
    <xf numFmtId="0" fontId="0" fillId="0" borderId="0" xfId="0"/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 vertical="center"/>
    </xf>
    <xf numFmtId="44" fontId="3" fillId="0" borderId="7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4" fontId="3" fillId="0" borderId="0" xfId="1" applyFont="1" applyFill="1" applyBorder="1" applyAlignment="1" applyProtection="1">
      <alignment horizontal="center" vertical="center"/>
    </xf>
    <xf numFmtId="44" fontId="3" fillId="0" borderId="10" xfId="1" applyFont="1" applyFill="1" applyBorder="1" applyAlignment="1" applyProtection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0" fontId="3" fillId="0" borderId="16" xfId="2" applyNumberFormat="1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4" fontId="3" fillId="0" borderId="18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44" fontId="3" fillId="0" borderId="0" xfId="1" applyFont="1" applyFill="1" applyAlignment="1" applyProtection="1">
      <alignment horizontal="center" vertical="center"/>
    </xf>
    <xf numFmtId="0" fontId="0" fillId="4" borderId="0" xfId="0" applyFill="1"/>
    <xf numFmtId="0" fontId="0" fillId="2" borderId="0" xfId="0" applyFill="1"/>
    <xf numFmtId="44" fontId="3" fillId="6" borderId="18" xfId="1" applyFont="1" applyFill="1" applyBorder="1" applyAlignment="1" applyProtection="1">
      <alignment horizontal="center" vertical="center"/>
    </xf>
    <xf numFmtId="0" fontId="3" fillId="0" borderId="0" xfId="3"/>
    <xf numFmtId="0" fontId="6" fillId="0" borderId="0" xfId="3" applyFont="1"/>
    <xf numFmtId="0" fontId="3" fillId="0" borderId="28" xfId="3" applyBorder="1" applyAlignment="1">
      <alignment horizontal="left"/>
    </xf>
    <xf numFmtId="0" fontId="3" fillId="0" borderId="14" xfId="3" applyBorder="1" applyAlignment="1">
      <alignment horizontal="left"/>
    </xf>
    <xf numFmtId="0" fontId="3" fillId="0" borderId="29" xfId="3" applyBorder="1" applyAlignment="1">
      <alignment horizontal="left"/>
    </xf>
    <xf numFmtId="0" fontId="10" fillId="0" borderId="0" xfId="3" applyFont="1"/>
    <xf numFmtId="0" fontId="16" fillId="0" borderId="0" xfId="3" applyFont="1"/>
    <xf numFmtId="0" fontId="17" fillId="0" borderId="0" xfId="3" applyFont="1"/>
    <xf numFmtId="0" fontId="3" fillId="0" borderId="32" xfId="3" applyBorder="1"/>
    <xf numFmtId="0" fontId="3" fillId="0" borderId="14" xfId="3" applyBorder="1"/>
    <xf numFmtId="0" fontId="3" fillId="0" borderId="29" xfId="3" applyBorder="1"/>
    <xf numFmtId="0" fontId="9" fillId="0" borderId="56" xfId="3" applyFont="1" applyBorder="1" applyAlignment="1">
      <alignment vertical="center" wrapText="1"/>
    </xf>
    <xf numFmtId="0" fontId="9" fillId="0" borderId="0" xfId="3" applyFont="1" applyAlignment="1">
      <alignment vertical="center" wrapText="1"/>
    </xf>
    <xf numFmtId="0" fontId="3" fillId="0" borderId="0" xfId="3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24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center" vertical="center"/>
    </xf>
    <xf numFmtId="44" fontId="3" fillId="4" borderId="0" xfId="1" applyFont="1" applyFill="1" applyBorder="1" applyAlignment="1" applyProtection="1">
      <alignment horizontal="center" vertical="center"/>
    </xf>
    <xf numFmtId="166" fontId="3" fillId="4" borderId="0" xfId="1" applyNumberFormat="1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center" vertical="center" wrapText="1"/>
      <protection locked="0"/>
    </xf>
    <xf numFmtId="165" fontId="3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4" fontId="3" fillId="4" borderId="0" xfId="1" applyFont="1" applyFill="1" applyBorder="1" applyAlignment="1" applyProtection="1">
      <alignment horizontal="center" vertical="center" wrapText="1"/>
    </xf>
    <xf numFmtId="1" fontId="3" fillId="4" borderId="0" xfId="0" applyNumberFormat="1" applyFont="1" applyFill="1" applyAlignment="1" applyProtection="1">
      <alignment horizontal="center" vertical="center" wrapText="1"/>
      <protection locked="0"/>
    </xf>
    <xf numFmtId="0" fontId="3" fillId="4" borderId="0" xfId="2" applyNumberFormat="1" applyFont="1" applyFill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44" fontId="3" fillId="4" borderId="0" xfId="1" applyFont="1" applyFill="1" applyBorder="1" applyAlignment="1" applyProtection="1">
      <alignment horizontal="center" vertical="center"/>
      <protection locked="0"/>
    </xf>
    <xf numFmtId="10" fontId="3" fillId="4" borderId="0" xfId="2" applyNumberFormat="1" applyFont="1" applyFill="1" applyBorder="1" applyAlignment="1" applyProtection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164" fontId="0" fillId="4" borderId="0" xfId="0" applyNumberFormat="1" applyFill="1"/>
    <xf numFmtId="0" fontId="0" fillId="4" borderId="0" xfId="0" applyFill="1" applyAlignment="1">
      <alignment horizontal="center" vertical="center"/>
    </xf>
    <xf numFmtId="0" fontId="0" fillId="3" borderId="0" xfId="0" applyFill="1"/>
    <xf numFmtId="0" fontId="0" fillId="5" borderId="0" xfId="0" applyFill="1"/>
    <xf numFmtId="0" fontId="0" fillId="4" borderId="1" xfId="0" applyFill="1" applyBorder="1"/>
    <xf numFmtId="0" fontId="0" fillId="3" borderId="1" xfId="0" applyFill="1" applyBorder="1"/>
    <xf numFmtId="0" fontId="0" fillId="0" borderId="0" xfId="0" applyAlignment="1">
      <alignment horizontal="center" vertical="center" wrapText="1"/>
    </xf>
    <xf numFmtId="17" fontId="0" fillId="4" borderId="0" xfId="0" applyNumberForma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0" fontId="0" fillId="4" borderId="0" xfId="0" applyNumberFormat="1" applyFill="1" applyAlignment="1">
      <alignment horizontal="center" vertical="center"/>
    </xf>
    <xf numFmtId="44" fontId="3" fillId="4" borderId="1" xfId="1" applyFont="1" applyFill="1" applyBorder="1" applyAlignment="1" applyProtection="1">
      <alignment horizontal="center" vertical="center"/>
      <protection locked="0"/>
    </xf>
    <xf numFmtId="0" fontId="26" fillId="4" borderId="0" xfId="0" applyFont="1" applyFill="1"/>
    <xf numFmtId="0" fontId="0" fillId="15" borderId="0" xfId="0" applyFill="1"/>
    <xf numFmtId="0" fontId="0" fillId="0" borderId="3" xfId="0" applyBorder="1" applyAlignment="1">
      <alignment horizontal="center" vertical="center"/>
    </xf>
    <xf numFmtId="0" fontId="0" fillId="9" borderId="0" xfId="0" applyFill="1"/>
    <xf numFmtId="0" fontId="3" fillId="14" borderId="12" xfId="0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left" vertical="center" wrapText="1"/>
    </xf>
    <xf numFmtId="0" fontId="3" fillId="14" borderId="2" xfId="0" applyFont="1" applyFill="1" applyBorder="1" applyAlignment="1">
      <alignment horizontal="center" vertical="center" wrapText="1"/>
    </xf>
    <xf numFmtId="44" fontId="3" fillId="14" borderId="2" xfId="1" applyFont="1" applyFill="1" applyBorder="1" applyAlignment="1" applyProtection="1">
      <alignment horizontal="center" vertical="center" wrapText="1"/>
    </xf>
    <xf numFmtId="44" fontId="3" fillId="14" borderId="13" xfId="1" applyFont="1" applyFill="1" applyBorder="1" applyAlignment="1" applyProtection="1">
      <alignment horizontal="center" vertical="center" wrapText="1"/>
    </xf>
    <xf numFmtId="44" fontId="3" fillId="14" borderId="11" xfId="1" applyFont="1" applyFill="1" applyBorder="1" applyAlignment="1" applyProtection="1">
      <alignment horizontal="center" vertical="center"/>
    </xf>
    <xf numFmtId="166" fontId="3" fillId="14" borderId="68" xfId="1" applyNumberFormat="1" applyFont="1" applyFill="1" applyBorder="1" applyAlignment="1" applyProtection="1">
      <alignment horizontal="center" vertical="center"/>
    </xf>
    <xf numFmtId="165" fontId="3" fillId="14" borderId="1" xfId="0" applyNumberFormat="1" applyFont="1" applyFill="1" applyBorder="1" applyAlignment="1">
      <alignment horizontal="center" vertical="center" wrapText="1"/>
    </xf>
    <xf numFmtId="166" fontId="3" fillId="14" borderId="8" xfId="1" applyNumberFormat="1" applyFont="1" applyFill="1" applyBorder="1" applyAlignment="1" applyProtection="1">
      <alignment horizontal="center" vertical="center"/>
    </xf>
    <xf numFmtId="44" fontId="3" fillId="14" borderId="1" xfId="1" applyFont="1" applyFill="1" applyBorder="1" applyAlignment="1" applyProtection="1">
      <alignment horizontal="center" vertical="center"/>
    </xf>
    <xf numFmtId="0" fontId="3" fillId="6" borderId="17" xfId="0" applyFont="1" applyFill="1" applyBorder="1" applyAlignment="1">
      <alignment horizontal="left" vertical="center" wrapText="1"/>
    </xf>
    <xf numFmtId="168" fontId="3" fillId="6" borderId="17" xfId="0" applyNumberFormat="1" applyFont="1" applyFill="1" applyBorder="1" applyAlignment="1">
      <alignment vertical="center"/>
    </xf>
    <xf numFmtId="10" fontId="3" fillId="0" borderId="67" xfId="2" applyNumberFormat="1" applyFont="1" applyFill="1" applyBorder="1" applyAlignment="1" applyProtection="1">
      <alignment horizontal="center" vertical="center" wrapText="1"/>
    </xf>
    <xf numFmtId="44" fontId="3" fillId="14" borderId="2" xfId="1" applyFont="1" applyFill="1" applyBorder="1" applyAlignment="1" applyProtection="1">
      <alignment horizontal="center" vertical="center"/>
    </xf>
    <xf numFmtId="0" fontId="4" fillId="10" borderId="67" xfId="0" applyFont="1" applyFill="1" applyBorder="1"/>
    <xf numFmtId="0" fontId="4" fillId="10" borderId="67" xfId="0" applyFont="1" applyFill="1" applyBorder="1" applyAlignment="1">
      <alignment vertical="center"/>
    </xf>
    <xf numFmtId="164" fontId="4" fillId="10" borderId="67" xfId="0" applyNumberFormat="1" applyFont="1" applyFill="1" applyBorder="1" applyAlignment="1">
      <alignment horizontal="center" vertical="center"/>
    </xf>
    <xf numFmtId="164" fontId="0" fillId="4" borderId="67" xfId="0" applyNumberFormat="1" applyFill="1" applyBorder="1" applyAlignment="1">
      <alignment horizontal="center" vertical="center"/>
    </xf>
    <xf numFmtId="10" fontId="0" fillId="4" borderId="67" xfId="0" applyNumberFormat="1" applyFill="1" applyBorder="1" applyAlignment="1">
      <alignment horizontal="center" vertical="center"/>
    </xf>
    <xf numFmtId="0" fontId="0" fillId="4" borderId="67" xfId="0" applyFill="1" applyBorder="1" applyAlignment="1">
      <alignment horizontal="center" vertical="center"/>
    </xf>
    <xf numFmtId="2" fontId="0" fillId="4" borderId="67" xfId="0" applyNumberFormat="1" applyFill="1" applyBorder="1" applyAlignment="1">
      <alignment horizontal="center" vertical="center"/>
    </xf>
    <xf numFmtId="0" fontId="26" fillId="4" borderId="67" xfId="0" applyFont="1" applyFill="1" applyBorder="1" applyAlignment="1">
      <alignment horizontal="center" vertical="center" wrapText="1"/>
    </xf>
    <xf numFmtId="17" fontId="0" fillId="4" borderId="67" xfId="0" applyNumberFormat="1" applyFill="1" applyBorder="1" applyAlignment="1">
      <alignment horizontal="center" vertical="center"/>
    </xf>
    <xf numFmtId="0" fontId="0" fillId="4" borderId="56" xfId="0" applyFill="1" applyBorder="1" applyAlignment="1">
      <alignment horizontal="center" vertical="center"/>
    </xf>
    <xf numFmtId="0" fontId="0" fillId="12" borderId="67" xfId="0" applyFill="1" applyBorder="1" applyAlignment="1">
      <alignment horizontal="center" vertical="center"/>
    </xf>
    <xf numFmtId="0" fontId="0" fillId="12" borderId="67" xfId="0" applyFill="1" applyBorder="1"/>
    <xf numFmtId="2" fontId="0" fillId="12" borderId="67" xfId="0" applyNumberFormat="1" applyFill="1" applyBorder="1" applyAlignment="1">
      <alignment horizontal="center" vertical="center"/>
    </xf>
    <xf numFmtId="164" fontId="0" fillId="12" borderId="67" xfId="0" applyNumberFormat="1" applyFill="1" applyBorder="1" applyAlignment="1">
      <alignment horizontal="center" vertical="center"/>
    </xf>
    <xf numFmtId="10" fontId="0" fillId="12" borderId="67" xfId="0" applyNumberFormat="1" applyFill="1" applyBorder="1" applyAlignment="1">
      <alignment horizontal="center" vertical="center"/>
    </xf>
    <xf numFmtId="0" fontId="0" fillId="12" borderId="75" xfId="0" applyFill="1" applyBorder="1" applyAlignment="1">
      <alignment horizontal="center" vertical="center"/>
    </xf>
    <xf numFmtId="10" fontId="0" fillId="12" borderId="75" xfId="0" applyNumberFormat="1" applyFill="1" applyBorder="1" applyAlignment="1">
      <alignment horizontal="center" vertical="center"/>
    </xf>
    <xf numFmtId="164" fontId="0" fillId="12" borderId="75" xfId="0" applyNumberFormat="1" applyFill="1" applyBorder="1" applyAlignment="1">
      <alignment horizontal="center" vertical="center"/>
    </xf>
    <xf numFmtId="0" fontId="0" fillId="12" borderId="75" xfId="0" applyFill="1" applyBorder="1"/>
    <xf numFmtId="1" fontId="26" fillId="4" borderId="67" xfId="0" applyNumberFormat="1" applyFont="1" applyFill="1" applyBorder="1" applyAlignment="1" applyProtection="1">
      <alignment horizontal="center" vertical="center" wrapText="1"/>
      <protection locked="0"/>
    </xf>
    <xf numFmtId="164" fontId="26" fillId="4" borderId="67" xfId="0" applyNumberFormat="1" applyFont="1" applyFill="1" applyBorder="1" applyAlignment="1">
      <alignment horizontal="center" vertical="center"/>
    </xf>
    <xf numFmtId="10" fontId="26" fillId="4" borderId="67" xfId="0" applyNumberFormat="1" applyFont="1" applyFill="1" applyBorder="1" applyAlignment="1">
      <alignment horizontal="center" vertical="center"/>
    </xf>
    <xf numFmtId="0" fontId="26" fillId="4" borderId="67" xfId="0" applyFont="1" applyFill="1" applyBorder="1" applyAlignment="1">
      <alignment horizontal="center" vertical="center"/>
    </xf>
    <xf numFmtId="2" fontId="26" fillId="4" borderId="67" xfId="0" applyNumberFormat="1" applyFont="1" applyFill="1" applyBorder="1" applyAlignment="1">
      <alignment horizontal="center" vertical="center"/>
    </xf>
    <xf numFmtId="0" fontId="1" fillId="14" borderId="67" xfId="0" applyFont="1" applyFill="1" applyBorder="1" applyAlignment="1">
      <alignment horizontal="center" vertical="center"/>
    </xf>
    <xf numFmtId="17" fontId="1" fillId="14" borderId="67" xfId="0" applyNumberFormat="1" applyFont="1" applyFill="1" applyBorder="1" applyAlignment="1">
      <alignment horizontal="center" vertical="center"/>
    </xf>
    <xf numFmtId="0" fontId="1" fillId="14" borderId="67" xfId="0" applyFont="1" applyFill="1" applyBorder="1" applyAlignment="1">
      <alignment horizontal="center" vertical="center" wrapText="1"/>
    </xf>
    <xf numFmtId="2" fontId="1" fillId="14" borderId="67" xfId="0" applyNumberFormat="1" applyFont="1" applyFill="1" applyBorder="1" applyAlignment="1">
      <alignment horizontal="center" vertical="center"/>
    </xf>
    <xf numFmtId="164" fontId="1" fillId="14" borderId="67" xfId="0" applyNumberFormat="1" applyFont="1" applyFill="1" applyBorder="1" applyAlignment="1">
      <alignment horizontal="center" vertical="center"/>
    </xf>
    <xf numFmtId="10" fontId="1" fillId="14" borderId="67" xfId="0" applyNumberFormat="1" applyFont="1" applyFill="1" applyBorder="1" applyAlignment="1">
      <alignment horizontal="center" vertical="center"/>
    </xf>
    <xf numFmtId="164" fontId="0" fillId="14" borderId="67" xfId="0" applyNumberFormat="1" applyFill="1" applyBorder="1" applyAlignment="1">
      <alignment horizontal="center" vertical="center"/>
    </xf>
    <xf numFmtId="0" fontId="1" fillId="12" borderId="67" xfId="0" applyFont="1" applyFill="1" applyBorder="1" applyAlignment="1">
      <alignment horizontal="center" vertical="center"/>
    </xf>
    <xf numFmtId="0" fontId="0" fillId="12" borderId="71" xfId="0" applyFill="1" applyBorder="1"/>
    <xf numFmtId="0" fontId="0" fillId="12" borderId="0" xfId="0" applyFill="1"/>
    <xf numFmtId="0" fontId="0" fillId="12" borderId="0" xfId="0" applyFill="1" applyAlignment="1">
      <alignment horizontal="center" vertical="center"/>
    </xf>
    <xf numFmtId="0" fontId="1" fillId="12" borderId="56" xfId="0" applyFont="1" applyFill="1" applyBorder="1" applyAlignment="1">
      <alignment horizontal="center" vertical="center"/>
    </xf>
    <xf numFmtId="0" fontId="25" fillId="19" borderId="67" xfId="0" applyFont="1" applyFill="1" applyBorder="1" applyAlignment="1">
      <alignment horizontal="center" vertical="center"/>
    </xf>
    <xf numFmtId="2" fontId="0" fillId="12" borderId="75" xfId="0" applyNumberFormat="1" applyFill="1" applyBorder="1"/>
    <xf numFmtId="44" fontId="0" fillId="12" borderId="75" xfId="0" applyNumberFormat="1" applyFill="1" applyBorder="1"/>
    <xf numFmtId="10" fontId="0" fillId="12" borderId="0" xfId="0" applyNumberFormat="1" applyFill="1"/>
    <xf numFmtId="10" fontId="0" fillId="12" borderId="75" xfId="0" applyNumberFormat="1" applyFill="1" applyBorder="1"/>
    <xf numFmtId="164" fontId="0" fillId="12" borderId="75" xfId="0" applyNumberFormat="1" applyFill="1" applyBorder="1"/>
    <xf numFmtId="0" fontId="25" fillId="19" borderId="67" xfId="0" applyFont="1" applyFill="1" applyBorder="1" applyAlignment="1">
      <alignment vertical="center"/>
    </xf>
    <xf numFmtId="0" fontId="4" fillId="11" borderId="67" xfId="0" applyFont="1" applyFill="1" applyBorder="1" applyAlignment="1">
      <alignment horizontal="center" vertical="center" wrapText="1"/>
    </xf>
    <xf numFmtId="0" fontId="4" fillId="11" borderId="67" xfId="0" applyFont="1" applyFill="1" applyBorder="1" applyAlignment="1">
      <alignment horizontal="center" vertical="center"/>
    </xf>
    <xf numFmtId="0" fontId="0" fillId="20" borderId="0" xfId="0" applyFill="1"/>
    <xf numFmtId="0" fontId="0" fillId="14" borderId="67" xfId="0" applyFill="1" applyBorder="1" applyAlignment="1">
      <alignment horizontal="right"/>
    </xf>
    <xf numFmtId="0" fontId="0" fillId="14" borderId="67" xfId="0" applyFill="1" applyBorder="1" applyAlignment="1">
      <alignment horizontal="center"/>
    </xf>
    <xf numFmtId="10" fontId="0" fillId="14" borderId="67" xfId="0" applyNumberFormat="1" applyFill="1" applyBorder="1" applyAlignment="1">
      <alignment horizontal="center"/>
    </xf>
    <xf numFmtId="164" fontId="0" fillId="14" borderId="67" xfId="0" applyNumberFormat="1" applyFill="1" applyBorder="1" applyAlignment="1">
      <alignment horizontal="center"/>
    </xf>
    <xf numFmtId="10" fontId="1" fillId="4" borderId="67" xfId="0" applyNumberFormat="1" applyFont="1" applyFill="1" applyBorder="1" applyAlignment="1">
      <alignment horizontal="center" vertical="center"/>
    </xf>
    <xf numFmtId="164" fontId="1" fillId="4" borderId="67" xfId="0" applyNumberFormat="1" applyFont="1" applyFill="1" applyBorder="1" applyAlignment="1">
      <alignment horizontal="center" vertical="center"/>
    </xf>
    <xf numFmtId="164" fontId="0" fillId="4" borderId="67" xfId="0" applyNumberFormat="1" applyFill="1" applyBorder="1" applyAlignment="1">
      <alignment horizontal="center" vertical="center" wrapText="1"/>
    </xf>
    <xf numFmtId="10" fontId="0" fillId="4" borderId="67" xfId="0" applyNumberFormat="1" applyFill="1" applyBorder="1" applyAlignment="1">
      <alignment horizontal="center" vertical="center" wrapText="1"/>
    </xf>
    <xf numFmtId="9" fontId="0" fillId="4" borderId="67" xfId="2" applyFont="1" applyFill="1" applyBorder="1" applyAlignment="1">
      <alignment horizontal="center" vertical="center" wrapText="1"/>
    </xf>
    <xf numFmtId="0" fontId="0" fillId="4" borderId="53" xfId="0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1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2" applyNumberFormat="1" applyFont="1" applyFill="1" applyBorder="1" applyAlignment="1" applyProtection="1">
      <alignment horizontal="center" vertical="center"/>
      <protection locked="0"/>
    </xf>
    <xf numFmtId="167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wrapText="1"/>
    </xf>
    <xf numFmtId="44" fontId="3" fillId="4" borderId="2" xfId="1" applyFont="1" applyFill="1" applyBorder="1" applyAlignment="1" applyProtection="1">
      <alignment horizontal="center" vertical="center"/>
      <protection locked="0"/>
    </xf>
    <xf numFmtId="0" fontId="28" fillId="4" borderId="66" xfId="0" applyFont="1" applyFill="1" applyBorder="1"/>
    <xf numFmtId="1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2" applyNumberFormat="1" applyFont="1" applyFill="1" applyBorder="1" applyAlignment="1" applyProtection="1">
      <alignment horizontal="center" vertical="center"/>
      <protection locked="0"/>
    </xf>
    <xf numFmtId="167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left" wrapText="1"/>
    </xf>
    <xf numFmtId="0" fontId="3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top"/>
    </xf>
    <xf numFmtId="0" fontId="0" fillId="4" borderId="67" xfId="0" applyFill="1" applyBorder="1" applyAlignment="1">
      <alignment horizontal="center" vertical="center" wrapText="1"/>
    </xf>
    <xf numFmtId="0" fontId="26" fillId="4" borderId="67" xfId="0" applyFont="1" applyFill="1" applyBorder="1" applyAlignment="1" applyProtection="1">
      <alignment horizontal="center" vertical="center" wrapText="1"/>
      <protection locked="0"/>
    </xf>
    <xf numFmtId="0" fontId="0" fillId="4" borderId="5" xfId="0" applyFill="1" applyBorder="1" applyAlignment="1">
      <alignment horizontal="center" vertical="center"/>
    </xf>
    <xf numFmtId="164" fontId="0" fillId="4" borderId="76" xfId="0" applyNumberFormat="1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/>
    </xf>
    <xf numFmtId="2" fontId="0" fillId="4" borderId="53" xfId="0" applyNumberFormat="1" applyFill="1" applyBorder="1" applyAlignment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164" fontId="26" fillId="4" borderId="0" xfId="0" applyNumberFormat="1" applyFont="1" applyFill="1" applyAlignment="1">
      <alignment horizontal="center" vertical="center"/>
    </xf>
    <xf numFmtId="2" fontId="0" fillId="4" borderId="14" xfId="0" applyNumberFormat="1" applyFill="1" applyBorder="1" applyAlignment="1">
      <alignment horizontal="center" vertical="center"/>
    </xf>
    <xf numFmtId="0" fontId="1" fillId="4" borderId="0" xfId="0" applyFont="1" applyFill="1"/>
    <xf numFmtId="0" fontId="0" fillId="4" borderId="67" xfId="0" applyFill="1" applyBorder="1"/>
    <xf numFmtId="0" fontId="0" fillId="4" borderId="67" xfId="0" applyFill="1" applyBorder="1" applyAlignment="1">
      <alignment wrapText="1"/>
    </xf>
    <xf numFmtId="0" fontId="0" fillId="4" borderId="67" xfId="0" applyFill="1" applyBorder="1" applyAlignment="1">
      <alignment horizontal="left" vertical="center"/>
    </xf>
    <xf numFmtId="0" fontId="0" fillId="4" borderId="67" xfId="0" applyFill="1" applyBorder="1" applyAlignment="1">
      <alignment horizontal="left" wrapText="1"/>
    </xf>
    <xf numFmtId="164" fontId="0" fillId="4" borderId="54" xfId="0" applyNumberFormat="1" applyFill="1" applyBorder="1" applyAlignment="1">
      <alignment horizontal="center" vertical="center"/>
    </xf>
    <xf numFmtId="164" fontId="0" fillId="4" borderId="65" xfId="0" applyNumberFormat="1" applyFill="1" applyBorder="1" applyAlignment="1">
      <alignment horizontal="center" vertical="center"/>
    </xf>
    <xf numFmtId="0" fontId="3" fillId="4" borderId="67" xfId="0" applyFont="1" applyFill="1" applyBorder="1" applyAlignment="1">
      <alignment horizontal="left" wrapText="1"/>
    </xf>
    <xf numFmtId="0" fontId="26" fillId="4" borderId="67" xfId="0" applyFont="1" applyFill="1" applyBorder="1" applyAlignment="1">
      <alignment wrapText="1"/>
    </xf>
    <xf numFmtId="0" fontId="26" fillId="4" borderId="67" xfId="0" applyFont="1" applyFill="1" applyBorder="1" applyAlignment="1">
      <alignment horizontal="left" vertical="top" wrapText="1"/>
    </xf>
    <xf numFmtId="0" fontId="0" fillId="4" borderId="0" xfId="0" applyFill="1" applyAlignment="1">
      <alignment horizontal="left" vertical="center"/>
    </xf>
    <xf numFmtId="0" fontId="0" fillId="4" borderId="56" xfId="0" applyFill="1" applyBorder="1"/>
    <xf numFmtId="0" fontId="28" fillId="4" borderId="67" xfId="0" applyFont="1" applyFill="1" applyBorder="1"/>
    <xf numFmtId="0" fontId="0" fillId="4" borderId="71" xfId="0" applyFill="1" applyBorder="1" applyAlignment="1">
      <alignment horizontal="left" vertical="center"/>
    </xf>
    <xf numFmtId="0" fontId="0" fillId="4" borderId="67" xfId="0" applyFill="1" applyBorder="1" applyAlignment="1">
      <alignment vertical="center"/>
    </xf>
    <xf numFmtId="0" fontId="0" fillId="4" borderId="0" xfId="0" applyFill="1" applyAlignment="1">
      <alignment horizontal="left" wrapText="1"/>
    </xf>
    <xf numFmtId="0" fontId="1" fillId="14" borderId="0" xfId="0" applyFont="1" applyFill="1" applyAlignment="1">
      <alignment horizontal="center" vertical="center"/>
    </xf>
    <xf numFmtId="0" fontId="1" fillId="14" borderId="67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4" fillId="10" borderId="53" xfId="0" applyFont="1" applyFill="1" applyBorder="1" applyAlignment="1">
      <alignment horizontal="center"/>
    </xf>
    <xf numFmtId="0" fontId="4" fillId="10" borderId="55" xfId="0" applyFont="1" applyFill="1" applyBorder="1" applyAlignment="1">
      <alignment horizontal="center"/>
    </xf>
    <xf numFmtId="0" fontId="4" fillId="10" borderId="53" xfId="0" applyFont="1" applyFill="1" applyBorder="1" applyAlignment="1">
      <alignment horizontal="center" vertical="center"/>
    </xf>
    <xf numFmtId="0" fontId="4" fillId="10" borderId="55" xfId="0" applyFont="1" applyFill="1" applyBorder="1" applyAlignment="1">
      <alignment horizontal="center" vertical="center"/>
    </xf>
    <xf numFmtId="0" fontId="4" fillId="11" borderId="77" xfId="0" applyFont="1" applyFill="1" applyBorder="1" applyAlignment="1">
      <alignment horizontal="center" vertical="center" wrapText="1"/>
    </xf>
    <xf numFmtId="0" fontId="4" fillId="11" borderId="78" xfId="0" applyFont="1" applyFill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0" fillId="0" borderId="72" xfId="0" applyBorder="1" applyAlignment="1">
      <alignment horizontal="left"/>
    </xf>
    <xf numFmtId="0" fontId="0" fillId="0" borderId="73" xfId="0" applyBorder="1" applyAlignment="1">
      <alignment horizontal="left"/>
    </xf>
    <xf numFmtId="0" fontId="0" fillId="0" borderId="74" xfId="0" applyBorder="1" applyAlignment="1">
      <alignment horizontal="left"/>
    </xf>
    <xf numFmtId="0" fontId="0" fillId="0" borderId="72" xfId="0" applyBorder="1" applyAlignment="1">
      <alignment horizontal="right"/>
    </xf>
    <xf numFmtId="0" fontId="0" fillId="0" borderId="74" xfId="0" applyBorder="1" applyAlignment="1">
      <alignment horizontal="right"/>
    </xf>
    <xf numFmtId="164" fontId="0" fillId="0" borderId="72" xfId="0" applyNumberFormat="1" applyBorder="1" applyAlignment="1">
      <alignment horizontal="left"/>
    </xf>
    <xf numFmtId="0" fontId="4" fillId="11" borderId="76" xfId="0" applyFont="1" applyFill="1" applyBorder="1" applyAlignment="1">
      <alignment horizontal="center" vertical="center" wrapText="1"/>
    </xf>
    <xf numFmtId="0" fontId="4" fillId="11" borderId="75" xfId="0" applyFont="1" applyFill="1" applyBorder="1" applyAlignment="1">
      <alignment horizontal="center" vertical="center" wrapText="1"/>
    </xf>
    <xf numFmtId="0" fontId="0" fillId="0" borderId="53" xfId="0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Border="1" applyAlignment="1">
      <alignment horizontal="left"/>
    </xf>
    <xf numFmtId="0" fontId="4" fillId="10" borderId="54" xfId="0" applyFont="1" applyFill="1" applyBorder="1" applyAlignment="1">
      <alignment horizontal="center"/>
    </xf>
    <xf numFmtId="0" fontId="4" fillId="10" borderId="54" xfId="0" applyFont="1" applyFill="1" applyBorder="1" applyAlignment="1">
      <alignment horizontal="center" vertical="center"/>
    </xf>
    <xf numFmtId="0" fontId="4" fillId="10" borderId="72" xfId="0" applyFont="1" applyFill="1" applyBorder="1" applyAlignment="1">
      <alignment horizontal="center"/>
    </xf>
    <xf numFmtId="0" fontId="4" fillId="10" borderId="73" xfId="0" applyFont="1" applyFill="1" applyBorder="1" applyAlignment="1">
      <alignment horizontal="center"/>
    </xf>
    <xf numFmtId="0" fontId="4" fillId="10" borderId="74" xfId="0" applyFont="1" applyFill="1" applyBorder="1" applyAlignment="1">
      <alignment horizontal="center"/>
    </xf>
    <xf numFmtId="0" fontId="1" fillId="13" borderId="72" xfId="0" applyFont="1" applyFill="1" applyBorder="1" applyAlignment="1">
      <alignment horizontal="right" vertical="center"/>
    </xf>
    <xf numFmtId="0" fontId="1" fillId="13" borderId="73" xfId="0" applyFont="1" applyFill="1" applyBorder="1" applyAlignment="1">
      <alignment horizontal="right" vertical="center"/>
    </xf>
    <xf numFmtId="0" fontId="1" fillId="13" borderId="74" xfId="0" applyFont="1" applyFill="1" applyBorder="1" applyAlignment="1">
      <alignment horizontal="right" vertical="center"/>
    </xf>
    <xf numFmtId="164" fontId="1" fillId="13" borderId="72" xfId="0" applyNumberFormat="1" applyFont="1" applyFill="1" applyBorder="1" applyAlignment="1">
      <alignment horizontal="left" vertical="center"/>
    </xf>
    <xf numFmtId="0" fontId="1" fillId="3" borderId="73" xfId="0" applyFont="1" applyFill="1" applyBorder="1" applyAlignment="1">
      <alignment horizontal="left" vertical="center"/>
    </xf>
    <xf numFmtId="0" fontId="1" fillId="3" borderId="74" xfId="0" applyFont="1" applyFill="1" applyBorder="1" applyAlignment="1">
      <alignment horizontal="left" vertical="center"/>
    </xf>
    <xf numFmtId="0" fontId="1" fillId="13" borderId="73" xfId="0" applyFont="1" applyFill="1" applyBorder="1" applyAlignment="1">
      <alignment horizontal="left" vertical="center"/>
    </xf>
    <xf numFmtId="0" fontId="1" fillId="13" borderId="74" xfId="0" applyFont="1" applyFill="1" applyBorder="1" applyAlignment="1">
      <alignment horizontal="left" vertical="center"/>
    </xf>
    <xf numFmtId="0" fontId="25" fillId="19" borderId="53" xfId="0" applyFont="1" applyFill="1" applyBorder="1" applyAlignment="1">
      <alignment horizontal="center" vertical="center"/>
    </xf>
    <xf numFmtId="0" fontId="25" fillId="19" borderId="54" xfId="0" applyFont="1" applyFill="1" applyBorder="1" applyAlignment="1">
      <alignment horizontal="center" vertical="center"/>
    </xf>
    <xf numFmtId="0" fontId="25" fillId="19" borderId="55" xfId="0" applyFont="1" applyFill="1" applyBorder="1" applyAlignment="1">
      <alignment horizontal="center" vertical="center"/>
    </xf>
    <xf numFmtId="0" fontId="4" fillId="11" borderId="77" xfId="0" applyFont="1" applyFill="1" applyBorder="1" applyAlignment="1">
      <alignment horizontal="center" vertical="center"/>
    </xf>
    <xf numFmtId="0" fontId="4" fillId="11" borderId="78" xfId="0" applyFont="1" applyFill="1" applyBorder="1" applyAlignment="1">
      <alignment horizontal="center" vertical="center"/>
    </xf>
    <xf numFmtId="0" fontId="4" fillId="11" borderId="72" xfId="0" applyFont="1" applyFill="1" applyBorder="1" applyAlignment="1">
      <alignment horizontal="center"/>
    </xf>
    <xf numFmtId="0" fontId="4" fillId="11" borderId="73" xfId="0" applyFont="1" applyFill="1" applyBorder="1" applyAlignment="1">
      <alignment horizontal="center"/>
    </xf>
    <xf numFmtId="0" fontId="4" fillId="11" borderId="74" xfId="0" applyFont="1" applyFill="1" applyBorder="1" applyAlignment="1">
      <alignment horizontal="center"/>
    </xf>
    <xf numFmtId="164" fontId="0" fillId="4" borderId="53" xfId="0" applyNumberFormat="1" applyFill="1" applyBorder="1" applyAlignment="1">
      <alignment horizontal="center" vertical="center" wrapText="1"/>
    </xf>
    <xf numFmtId="164" fontId="0" fillId="4" borderId="55" xfId="0" applyNumberFormat="1" applyFill="1" applyBorder="1" applyAlignment="1">
      <alignment horizontal="center" vertical="center" wrapText="1"/>
    </xf>
    <xf numFmtId="164" fontId="0" fillId="4" borderId="72" xfId="0" applyNumberFormat="1" applyFill="1" applyBorder="1" applyAlignment="1">
      <alignment horizontal="center" vertical="center" wrapText="1"/>
    </xf>
    <xf numFmtId="164" fontId="0" fillId="4" borderId="74" xfId="0" applyNumberFormat="1" applyFill="1" applyBorder="1" applyAlignment="1">
      <alignment horizontal="center" vertical="center" wrapText="1"/>
    </xf>
    <xf numFmtId="164" fontId="0" fillId="0" borderId="53" xfId="0" applyNumberFormat="1" applyBorder="1" applyAlignment="1">
      <alignment horizontal="center"/>
    </xf>
    <xf numFmtId="164" fontId="0" fillId="0" borderId="55" xfId="0" applyNumberFormat="1" applyBorder="1" applyAlignment="1">
      <alignment horizontal="center"/>
    </xf>
    <xf numFmtId="10" fontId="1" fillId="4" borderId="53" xfId="0" applyNumberFormat="1" applyFont="1" applyFill="1" applyBorder="1" applyAlignment="1">
      <alignment horizontal="center" vertical="center"/>
    </xf>
    <xf numFmtId="10" fontId="1" fillId="4" borderId="54" xfId="0" applyNumberFormat="1" applyFont="1" applyFill="1" applyBorder="1" applyAlignment="1">
      <alignment horizontal="center" vertical="center"/>
    </xf>
    <xf numFmtId="10" fontId="1" fillId="4" borderId="55" xfId="0" applyNumberFormat="1" applyFont="1" applyFill="1" applyBorder="1" applyAlignment="1">
      <alignment horizontal="center" vertical="center"/>
    </xf>
    <xf numFmtId="0" fontId="1" fillId="14" borderId="77" xfId="0" applyFont="1" applyFill="1" applyBorder="1" applyAlignment="1">
      <alignment horizontal="center" vertical="center" wrapText="1"/>
    </xf>
    <xf numFmtId="0" fontId="1" fillId="14" borderId="78" xfId="0" applyFont="1" applyFill="1" applyBorder="1" applyAlignment="1">
      <alignment horizontal="center" vertical="center" wrapText="1"/>
    </xf>
    <xf numFmtId="0" fontId="1" fillId="14" borderId="79" xfId="0" applyFont="1" applyFill="1" applyBorder="1" applyAlignment="1">
      <alignment horizontal="center" vertical="center" wrapText="1"/>
    </xf>
    <xf numFmtId="0" fontId="1" fillId="14" borderId="8" xfId="0" applyFont="1" applyFill="1" applyBorder="1" applyAlignment="1">
      <alignment horizontal="center" vertical="center" wrapText="1"/>
    </xf>
    <xf numFmtId="0" fontId="1" fillId="14" borderId="80" xfId="0" applyFont="1" applyFill="1" applyBorder="1" applyAlignment="1">
      <alignment horizontal="center" vertical="center" wrapText="1"/>
    </xf>
    <xf numFmtId="0" fontId="1" fillId="14" borderId="82" xfId="0" applyFont="1" applyFill="1" applyBorder="1" applyAlignment="1">
      <alignment horizontal="center" vertical="center" wrapText="1"/>
    </xf>
    <xf numFmtId="0" fontId="1" fillId="14" borderId="79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4" borderId="8" xfId="0" applyFont="1" applyFill="1" applyBorder="1" applyAlignment="1">
      <alignment horizontal="center" vertical="center"/>
    </xf>
    <xf numFmtId="0" fontId="1" fillId="14" borderId="80" xfId="0" applyFont="1" applyFill="1" applyBorder="1" applyAlignment="1">
      <alignment horizontal="center" vertical="center"/>
    </xf>
    <xf numFmtId="0" fontId="1" fillId="14" borderId="81" xfId="0" applyFont="1" applyFill="1" applyBorder="1" applyAlignment="1">
      <alignment horizontal="center" vertical="center"/>
    </xf>
    <xf numFmtId="0" fontId="1" fillId="14" borderId="82" xfId="0" applyFont="1" applyFill="1" applyBorder="1" applyAlignment="1">
      <alignment horizontal="center" vertical="center"/>
    </xf>
    <xf numFmtId="0" fontId="1" fillId="14" borderId="76" xfId="0" applyFont="1" applyFill="1" applyBorder="1" applyAlignment="1">
      <alignment horizontal="center" vertical="center" wrapText="1"/>
    </xf>
    <xf numFmtId="0" fontId="1" fillId="14" borderId="75" xfId="0" applyFont="1" applyFill="1" applyBorder="1" applyAlignment="1">
      <alignment horizontal="center" vertical="center" wrapText="1"/>
    </xf>
    <xf numFmtId="0" fontId="1" fillId="14" borderId="53" xfId="0" applyFont="1" applyFill="1" applyBorder="1" applyAlignment="1">
      <alignment horizontal="center" vertical="center"/>
    </xf>
    <xf numFmtId="0" fontId="1" fillId="14" borderId="55" xfId="0" applyFont="1" applyFill="1" applyBorder="1" applyAlignment="1">
      <alignment horizontal="center" vertical="center"/>
    </xf>
    <xf numFmtId="0" fontId="1" fillId="14" borderId="53" xfId="0" applyFont="1" applyFill="1" applyBorder="1" applyAlignment="1">
      <alignment horizontal="center"/>
    </xf>
    <xf numFmtId="0" fontId="1" fillId="14" borderId="54" xfId="0" applyFont="1" applyFill="1" applyBorder="1" applyAlignment="1">
      <alignment horizontal="center"/>
    </xf>
    <xf numFmtId="0" fontId="1" fillId="14" borderId="55" xfId="0" applyFont="1" applyFill="1" applyBorder="1" applyAlignment="1">
      <alignment horizont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0" fillId="4" borderId="53" xfId="0" applyFill="1" applyBorder="1" applyAlignment="1">
      <alignment horizontal="center" vertical="center" wrapText="1"/>
    </xf>
    <xf numFmtId="0" fontId="0" fillId="4" borderId="55" xfId="0" applyFill="1" applyBorder="1" applyAlignment="1">
      <alignment horizontal="center" vertical="center" wrapText="1"/>
    </xf>
    <xf numFmtId="0" fontId="0" fillId="4" borderId="54" xfId="0" applyFill="1" applyBorder="1" applyAlignment="1">
      <alignment horizontal="center" vertical="center" wrapText="1"/>
    </xf>
    <xf numFmtId="0" fontId="0" fillId="14" borderId="53" xfId="0" applyFill="1" applyBorder="1" applyAlignment="1">
      <alignment horizontal="right"/>
    </xf>
    <xf numFmtId="0" fontId="0" fillId="14" borderId="54" xfId="0" applyFill="1" applyBorder="1" applyAlignment="1">
      <alignment horizontal="right"/>
    </xf>
    <xf numFmtId="0" fontId="0" fillId="14" borderId="55" xfId="0" applyFill="1" applyBorder="1" applyAlignment="1">
      <alignment horizontal="right"/>
    </xf>
    <xf numFmtId="0" fontId="1" fillId="4" borderId="5" xfId="0" applyFont="1" applyFill="1" applyBorder="1" applyAlignment="1">
      <alignment horizontal="right"/>
    </xf>
    <xf numFmtId="0" fontId="1" fillId="4" borderId="7" xfId="0" applyFont="1" applyFill="1" applyBorder="1" applyAlignment="1">
      <alignment horizontal="right"/>
    </xf>
    <xf numFmtId="0" fontId="1" fillId="4" borderId="31" xfId="0" applyFont="1" applyFill="1" applyBorder="1" applyAlignment="1">
      <alignment horizontal="right"/>
    </xf>
    <xf numFmtId="0" fontId="0" fillId="4" borderId="72" xfId="0" applyFill="1" applyBorder="1" applyAlignment="1">
      <alignment horizontal="center" vertical="center" wrapText="1"/>
    </xf>
    <xf numFmtId="0" fontId="0" fillId="4" borderId="73" xfId="0" applyFill="1" applyBorder="1" applyAlignment="1">
      <alignment horizontal="center" vertical="center" wrapText="1"/>
    </xf>
    <xf numFmtId="0" fontId="0" fillId="4" borderId="7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10" fontId="0" fillId="14" borderId="72" xfId="0" applyNumberFormat="1" applyFill="1" applyBorder="1" applyAlignment="1">
      <alignment horizontal="center"/>
    </xf>
    <xf numFmtId="0" fontId="0" fillId="14" borderId="74" xfId="0" applyFill="1" applyBorder="1" applyAlignment="1">
      <alignment horizontal="center"/>
    </xf>
    <xf numFmtId="0" fontId="0" fillId="14" borderId="72" xfId="0" applyFill="1" applyBorder="1" applyAlignment="1">
      <alignment horizontal="right"/>
    </xf>
    <xf numFmtId="0" fontId="0" fillId="14" borderId="73" xfId="0" applyFill="1" applyBorder="1" applyAlignment="1">
      <alignment horizontal="right"/>
    </xf>
    <xf numFmtId="0" fontId="0" fillId="14" borderId="74" xfId="0" applyFill="1" applyBorder="1" applyAlignment="1">
      <alignment horizontal="right"/>
    </xf>
    <xf numFmtId="164" fontId="0" fillId="14" borderId="53" xfId="0" applyNumberFormat="1" applyFill="1" applyBorder="1" applyAlignment="1">
      <alignment horizontal="center"/>
    </xf>
    <xf numFmtId="164" fontId="0" fillId="14" borderId="55" xfId="0" applyNumberFormat="1" applyFill="1" applyBorder="1" applyAlignment="1">
      <alignment horizontal="center"/>
    </xf>
    <xf numFmtId="10" fontId="0" fillId="14" borderId="53" xfId="0" applyNumberFormat="1" applyFill="1" applyBorder="1" applyAlignment="1">
      <alignment horizontal="center"/>
    </xf>
    <xf numFmtId="10" fontId="0" fillId="14" borderId="55" xfId="0" applyNumberFormat="1" applyFill="1" applyBorder="1" applyAlignment="1">
      <alignment horizontal="center"/>
    </xf>
    <xf numFmtId="168" fontId="3" fillId="0" borderId="17" xfId="0" applyNumberFormat="1" applyFont="1" applyBorder="1" applyAlignment="1">
      <alignment horizontal="center" vertical="center"/>
    </xf>
    <xf numFmtId="0" fontId="0" fillId="16" borderId="5" xfId="0" applyFill="1" applyBorder="1" applyAlignment="1">
      <alignment horizontal="center"/>
    </xf>
    <xf numFmtId="0" fontId="0" fillId="16" borderId="7" xfId="0" applyFill="1" applyBorder="1" applyAlignment="1">
      <alignment horizontal="center"/>
    </xf>
    <xf numFmtId="0" fontId="0" fillId="16" borderId="31" xfId="0" applyFill="1" applyBorder="1" applyAlignment="1">
      <alignment horizontal="center"/>
    </xf>
    <xf numFmtId="0" fontId="0" fillId="16" borderId="16" xfId="0" applyFill="1" applyBorder="1" applyAlignment="1">
      <alignment horizontal="center"/>
    </xf>
    <xf numFmtId="0" fontId="0" fillId="16" borderId="17" xfId="0" applyFill="1" applyBorder="1" applyAlignment="1">
      <alignment horizontal="center"/>
    </xf>
    <xf numFmtId="0" fontId="0" fillId="16" borderId="18" xfId="0" applyFill="1" applyBorder="1" applyAlignment="1">
      <alignment horizontal="center"/>
    </xf>
    <xf numFmtId="0" fontId="3" fillId="16" borderId="56" xfId="0" applyFont="1" applyFill="1" applyBorder="1" applyAlignment="1">
      <alignment horizontal="center" vertical="center" wrapText="1"/>
    </xf>
    <xf numFmtId="0" fontId="3" fillId="16" borderId="0" xfId="0" applyFont="1" applyFill="1" applyAlignment="1">
      <alignment horizontal="center" vertical="center" wrapText="1"/>
    </xf>
    <xf numFmtId="0" fontId="3" fillId="16" borderId="71" xfId="0" applyFont="1" applyFill="1" applyBorder="1" applyAlignment="1">
      <alignment horizontal="center" vertical="center" wrapText="1"/>
    </xf>
    <xf numFmtId="0" fontId="3" fillId="16" borderId="32" xfId="0" applyFont="1" applyFill="1" applyBorder="1" applyAlignment="1">
      <alignment horizontal="center" vertical="center" wrapText="1"/>
    </xf>
    <xf numFmtId="0" fontId="3" fillId="16" borderId="14" xfId="0" applyFont="1" applyFill="1" applyBorder="1" applyAlignment="1">
      <alignment horizontal="center" vertical="center" wrapText="1"/>
    </xf>
    <xf numFmtId="0" fontId="3" fillId="16" borderId="29" xfId="0" applyFont="1" applyFill="1" applyBorder="1" applyAlignment="1">
      <alignment horizontal="center" vertical="center" wrapText="1"/>
    </xf>
    <xf numFmtId="0" fontId="3" fillId="16" borderId="30" xfId="0" applyFont="1" applyFill="1" applyBorder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 wrapText="1"/>
    </xf>
    <xf numFmtId="0" fontId="3" fillId="16" borderId="51" xfId="0" applyFont="1" applyFill="1" applyBorder="1" applyAlignment="1">
      <alignment horizontal="center" vertical="center" wrapText="1"/>
    </xf>
    <xf numFmtId="0" fontId="3" fillId="6" borderId="53" xfId="0" applyFont="1" applyFill="1" applyBorder="1" applyAlignment="1">
      <alignment horizontal="center" vertical="center" wrapText="1"/>
    </xf>
    <xf numFmtId="0" fontId="3" fillId="6" borderId="54" xfId="0" applyFont="1" applyFill="1" applyBorder="1" applyAlignment="1">
      <alignment horizontal="center" vertical="center" wrapText="1"/>
    </xf>
    <xf numFmtId="0" fontId="3" fillId="6" borderId="55" xfId="0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6" borderId="69" xfId="0" applyFont="1" applyFill="1" applyBorder="1" applyAlignment="1">
      <alignment horizontal="center" vertical="center" wrapText="1"/>
    </xf>
    <xf numFmtId="0" fontId="3" fillId="6" borderId="70" xfId="0" applyFont="1" applyFill="1" applyBorder="1" applyAlignment="1">
      <alignment horizontal="center" vertical="center" wrapText="1"/>
    </xf>
    <xf numFmtId="168" fontId="3" fillId="4" borderId="0" xfId="0" applyNumberFormat="1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67" xfId="0" applyFont="1" applyBorder="1" applyAlignment="1">
      <alignment horizontal="left" vertical="center"/>
    </xf>
    <xf numFmtId="0" fontId="1" fillId="0" borderId="54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25" fillId="17" borderId="67" xfId="0" applyFont="1" applyFill="1" applyBorder="1" applyAlignment="1">
      <alignment horizontal="left"/>
    </xf>
    <xf numFmtId="0" fontId="25" fillId="17" borderId="54" xfId="0" applyFont="1" applyFill="1" applyBorder="1" applyAlignment="1">
      <alignment horizontal="left"/>
    </xf>
    <xf numFmtId="0" fontId="25" fillId="17" borderId="55" xfId="0" applyFont="1" applyFill="1" applyBorder="1" applyAlignment="1">
      <alignment horizontal="left"/>
    </xf>
    <xf numFmtId="0" fontId="25" fillId="17" borderId="53" xfId="0" applyFont="1" applyFill="1" applyBorder="1" applyAlignment="1">
      <alignment horizontal="left"/>
    </xf>
    <xf numFmtId="0" fontId="1" fillId="18" borderId="53" xfId="0" applyFont="1" applyFill="1" applyBorder="1" applyAlignment="1">
      <alignment horizontal="center"/>
    </xf>
    <xf numFmtId="0" fontId="1" fillId="18" borderId="54" xfId="0" applyFont="1" applyFill="1" applyBorder="1" applyAlignment="1">
      <alignment horizontal="center"/>
    </xf>
    <xf numFmtId="0" fontId="1" fillId="18" borderId="55" xfId="0" applyFont="1" applyFill="1" applyBorder="1" applyAlignment="1">
      <alignment horizontal="center"/>
    </xf>
    <xf numFmtId="0" fontId="6" fillId="0" borderId="0" xfId="3" applyFont="1" applyAlignment="1">
      <alignment horizontal="center" vertical="center" wrapText="1"/>
    </xf>
    <xf numFmtId="0" fontId="3" fillId="0" borderId="0" xfId="3" applyAlignment="1">
      <alignment horizontal="center" vertical="center" wrapText="1"/>
    </xf>
    <xf numFmtId="0" fontId="9" fillId="0" borderId="26" xfId="3" applyFont="1" applyBorder="1" applyAlignment="1">
      <alignment horizontal="center"/>
    </xf>
    <xf numFmtId="0" fontId="9" fillId="0" borderId="27" xfId="3" applyFont="1" applyBorder="1" applyAlignment="1">
      <alignment horizontal="center"/>
    </xf>
    <xf numFmtId="14" fontId="9" fillId="0" borderId="27" xfId="3" applyNumberFormat="1" applyFont="1" applyBorder="1" applyAlignment="1">
      <alignment horizontal="center"/>
    </xf>
    <xf numFmtId="0" fontId="9" fillId="0" borderId="45" xfId="3" applyFont="1" applyBorder="1" applyAlignment="1">
      <alignment horizontal="center"/>
    </xf>
    <xf numFmtId="0" fontId="3" fillId="0" borderId="0" xfId="3" applyAlignment="1">
      <alignment horizontal="center"/>
    </xf>
    <xf numFmtId="0" fontId="3" fillId="0" borderId="60" xfId="3" applyBorder="1" applyAlignment="1">
      <alignment horizontal="center"/>
    </xf>
    <xf numFmtId="0" fontId="3" fillId="0" borderId="61" xfId="3" applyBorder="1" applyAlignment="1">
      <alignment horizontal="center"/>
    </xf>
    <xf numFmtId="0" fontId="3" fillId="0" borderId="21" xfId="3" applyBorder="1" applyAlignment="1" applyProtection="1">
      <alignment horizontal="center" vertical="center"/>
      <protection locked="0"/>
    </xf>
    <xf numFmtId="0" fontId="3" fillId="0" borderId="22" xfId="3" applyBorder="1" applyAlignment="1" applyProtection="1">
      <alignment horizontal="center" vertical="center"/>
      <protection locked="0"/>
    </xf>
    <xf numFmtId="0" fontId="9" fillId="0" borderId="62" xfId="3" applyFont="1" applyBorder="1" applyAlignment="1">
      <alignment horizontal="center"/>
    </xf>
    <xf numFmtId="0" fontId="9" fillId="0" borderId="63" xfId="3" applyFont="1" applyBorder="1" applyAlignment="1">
      <alignment horizontal="center"/>
    </xf>
    <xf numFmtId="0" fontId="9" fillId="0" borderId="64" xfId="3" applyFont="1" applyBorder="1" applyAlignment="1">
      <alignment horizontal="center"/>
    </xf>
    <xf numFmtId="0" fontId="3" fillId="0" borderId="24" xfId="3" applyBorder="1" applyAlignment="1">
      <alignment horizontal="center" vertical="center" wrapText="1"/>
    </xf>
    <xf numFmtId="0" fontId="3" fillId="0" borderId="25" xfId="3" applyBorder="1" applyAlignment="1">
      <alignment horizontal="center" vertical="center" wrapText="1"/>
    </xf>
    <xf numFmtId="0" fontId="9" fillId="0" borderId="23" xfId="3" applyFont="1" applyBorder="1" applyAlignment="1" applyProtection="1">
      <alignment horizontal="center"/>
      <protection locked="0"/>
    </xf>
    <xf numFmtId="0" fontId="9" fillId="0" borderId="24" xfId="3" applyFont="1" applyBorder="1" applyAlignment="1" applyProtection="1">
      <alignment horizontal="center"/>
      <protection locked="0"/>
    </xf>
    <xf numFmtId="14" fontId="3" fillId="0" borderId="24" xfId="3" applyNumberFormat="1" applyBorder="1" applyAlignment="1" applyProtection="1">
      <alignment horizontal="center"/>
      <protection locked="0"/>
    </xf>
    <xf numFmtId="14" fontId="3" fillId="0" borderId="25" xfId="3" applyNumberFormat="1" applyBorder="1" applyAlignment="1" applyProtection="1">
      <alignment horizontal="center"/>
      <protection locked="0"/>
    </xf>
    <xf numFmtId="43" fontId="9" fillId="0" borderId="30" xfId="4" applyFont="1" applyFill="1" applyBorder="1" applyAlignment="1" applyProtection="1">
      <alignment horizontal="center" vertical="center" wrapText="1"/>
    </xf>
    <xf numFmtId="43" fontId="9" fillId="0" borderId="15" xfId="4" applyFont="1" applyFill="1" applyBorder="1" applyAlignment="1" applyProtection="1">
      <alignment horizontal="center" vertical="center" wrapText="1"/>
    </xf>
    <xf numFmtId="43" fontId="9" fillId="0" borderId="51" xfId="4" applyFont="1" applyFill="1" applyBorder="1" applyAlignment="1" applyProtection="1">
      <alignment horizontal="center" vertical="center" wrapText="1"/>
    </xf>
    <xf numFmtId="14" fontId="3" fillId="0" borderId="0" xfId="3" applyNumberFormat="1" applyAlignment="1" applyProtection="1">
      <alignment horizontal="left" vertical="top" wrapText="1"/>
      <protection locked="0"/>
    </xf>
    <xf numFmtId="0" fontId="3" fillId="0" borderId="0" xfId="3" applyAlignment="1" applyProtection="1">
      <alignment horizontal="left" vertical="top" wrapText="1"/>
      <protection locked="0"/>
    </xf>
    <xf numFmtId="0" fontId="20" fillId="0" borderId="0" xfId="3" applyFont="1" applyAlignment="1">
      <alignment horizontal="center" vertical="center" wrapText="1"/>
    </xf>
    <xf numFmtId="0" fontId="9" fillId="8" borderId="35" xfId="3" applyFont="1" applyFill="1" applyBorder="1" applyAlignment="1">
      <alignment horizontal="center" vertical="center" wrapText="1"/>
    </xf>
    <xf numFmtId="0" fontId="9" fillId="8" borderId="36" xfId="3" applyFont="1" applyFill="1" applyBorder="1" applyAlignment="1">
      <alignment horizontal="center" vertical="center" wrapText="1"/>
    </xf>
    <xf numFmtId="0" fontId="9" fillId="8" borderId="20" xfId="3" applyFont="1" applyFill="1" applyBorder="1" applyAlignment="1">
      <alignment horizontal="center" vertical="center" wrapText="1"/>
    </xf>
    <xf numFmtId="0" fontId="9" fillId="8" borderId="21" xfId="3" applyFont="1" applyFill="1" applyBorder="1" applyAlignment="1">
      <alignment horizontal="center" vertical="center" wrapText="1"/>
    </xf>
    <xf numFmtId="0" fontId="9" fillId="8" borderId="22" xfId="3" applyFont="1" applyFill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 wrapText="1"/>
    </xf>
    <xf numFmtId="0" fontId="9" fillId="0" borderId="27" xfId="3" applyFont="1" applyBorder="1" applyAlignment="1">
      <alignment horizontal="center" vertical="center" wrapText="1"/>
    </xf>
    <xf numFmtId="10" fontId="9" fillId="0" borderId="27" xfId="2" applyNumberFormat="1" applyFont="1" applyFill="1" applyBorder="1" applyAlignment="1" applyProtection="1">
      <alignment horizontal="center" vertical="center" wrapText="1"/>
    </xf>
    <xf numFmtId="10" fontId="9" fillId="0" borderId="57" xfId="2" applyNumberFormat="1" applyFont="1" applyFill="1" applyBorder="1" applyAlignment="1" applyProtection="1">
      <alignment horizontal="center" vertical="center" wrapText="1"/>
    </xf>
    <xf numFmtId="43" fontId="14" fillId="0" borderId="58" xfId="4" applyFont="1" applyFill="1" applyBorder="1" applyAlignment="1" applyProtection="1">
      <alignment horizontal="center" vertical="center" wrapText="1"/>
    </xf>
    <xf numFmtId="43" fontId="14" fillId="0" borderId="59" xfId="4" applyFont="1" applyFill="1" applyBorder="1" applyAlignment="1" applyProtection="1">
      <alignment horizontal="center" vertical="center" wrapText="1"/>
    </xf>
    <xf numFmtId="43" fontId="9" fillId="0" borderId="26" xfId="4" applyFont="1" applyFill="1" applyBorder="1" applyAlignment="1" applyProtection="1">
      <alignment horizontal="center" vertical="center" wrapText="1"/>
    </xf>
    <xf numFmtId="43" fontId="9" fillId="0" borderId="27" xfId="4" applyFont="1" applyFill="1" applyBorder="1" applyAlignment="1" applyProtection="1">
      <alignment horizontal="center" vertical="center" wrapText="1"/>
    </xf>
    <xf numFmtId="43" fontId="9" fillId="0" borderId="45" xfId="4" applyFont="1" applyFill="1" applyBorder="1" applyAlignment="1" applyProtection="1">
      <alignment horizontal="center" vertical="center" wrapText="1"/>
    </xf>
    <xf numFmtId="0" fontId="22" fillId="0" borderId="0" xfId="3" applyFont="1" applyAlignment="1">
      <alignment horizontal="center"/>
    </xf>
    <xf numFmtId="0" fontId="23" fillId="0" borderId="0" xfId="3" applyFont="1" applyAlignment="1">
      <alignment horizontal="center" vertical="top" wrapText="1"/>
    </xf>
    <xf numFmtId="0" fontId="19" fillId="8" borderId="4" xfId="3" applyFont="1" applyFill="1" applyBorder="1" applyAlignment="1">
      <alignment horizontal="center" vertical="center" wrapText="1"/>
    </xf>
    <xf numFmtId="0" fontId="19" fillId="8" borderId="19" xfId="3" applyFont="1" applyFill="1" applyBorder="1" applyAlignment="1">
      <alignment horizontal="center" vertical="center" wrapText="1"/>
    </xf>
    <xf numFmtId="0" fontId="19" fillId="8" borderId="52" xfId="3" applyFont="1" applyFill="1" applyBorder="1" applyAlignment="1">
      <alignment horizontal="center" vertical="center" wrapText="1"/>
    </xf>
    <xf numFmtId="10" fontId="19" fillId="8" borderId="53" xfId="2" applyNumberFormat="1" applyFont="1" applyFill="1" applyBorder="1" applyAlignment="1" applyProtection="1">
      <alignment horizontal="center" vertical="center" wrapText="1"/>
    </xf>
    <xf numFmtId="10" fontId="19" fillId="8" borderId="54" xfId="2" applyNumberFormat="1" applyFont="1" applyFill="1" applyBorder="1" applyAlignment="1" applyProtection="1">
      <alignment horizontal="center" vertical="center" wrapText="1"/>
    </xf>
    <xf numFmtId="10" fontId="19" fillId="8" borderId="55" xfId="2" applyNumberFormat="1" applyFont="1" applyFill="1" applyBorder="1" applyAlignment="1" applyProtection="1">
      <alignment horizontal="center" vertical="center" wrapText="1"/>
    </xf>
    <xf numFmtId="0" fontId="8" fillId="0" borderId="40" xfId="3" applyFont="1" applyBorder="1" applyAlignment="1">
      <alignment horizontal="left" vertical="center" wrapText="1"/>
    </xf>
    <xf numFmtId="0" fontId="3" fillId="0" borderId="41" xfId="3" applyBorder="1" applyAlignment="1">
      <alignment horizontal="left" vertical="center" wrapText="1"/>
    </xf>
    <xf numFmtId="10" fontId="13" fillId="0" borderId="42" xfId="2" applyNumberFormat="1" applyFont="1" applyFill="1" applyBorder="1" applyAlignment="1" applyProtection="1">
      <alignment horizontal="center" vertical="center" wrapText="1"/>
      <protection locked="0"/>
    </xf>
    <xf numFmtId="10" fontId="13" fillId="0" borderId="43" xfId="2" applyNumberFormat="1" applyFont="1" applyFill="1" applyBorder="1" applyAlignment="1" applyProtection="1">
      <alignment horizontal="center" vertical="center" wrapText="1"/>
      <protection locked="0"/>
    </xf>
    <xf numFmtId="10" fontId="13" fillId="0" borderId="44" xfId="2" applyNumberFormat="1" applyFont="1" applyFill="1" applyBorder="1" applyAlignment="1" applyProtection="1">
      <alignment horizontal="center" vertical="center" wrapText="1"/>
      <protection locked="0"/>
    </xf>
    <xf numFmtId="43" fontId="14" fillId="0" borderId="9" xfId="4" applyFont="1" applyFill="1" applyBorder="1" applyAlignment="1" applyProtection="1">
      <alignment horizontal="center" vertical="center" wrapText="1"/>
    </xf>
    <xf numFmtId="0" fontId="6" fillId="0" borderId="0" xfId="3" applyFont="1"/>
    <xf numFmtId="0" fontId="8" fillId="0" borderId="46" xfId="3" applyFont="1" applyBorder="1" applyAlignment="1">
      <alignment horizontal="left" vertical="center" wrapText="1"/>
    </xf>
    <xf numFmtId="0" fontId="3" fillId="0" borderId="47" xfId="3" applyBorder="1" applyAlignment="1">
      <alignment horizontal="left" vertical="center" wrapText="1"/>
    </xf>
    <xf numFmtId="10" fontId="13" fillId="0" borderId="48" xfId="2" applyNumberFormat="1" applyFont="1" applyFill="1" applyBorder="1" applyAlignment="1" applyProtection="1">
      <alignment horizontal="center" vertical="center" wrapText="1"/>
    </xf>
    <xf numFmtId="10" fontId="13" fillId="0" borderId="49" xfId="2" applyNumberFormat="1" applyFont="1" applyFill="1" applyBorder="1" applyAlignment="1" applyProtection="1">
      <alignment horizontal="center" vertical="center" wrapText="1"/>
    </xf>
    <xf numFmtId="10" fontId="13" fillId="0" borderId="50" xfId="2" applyNumberFormat="1" applyFont="1" applyFill="1" applyBorder="1" applyAlignment="1" applyProtection="1">
      <alignment horizontal="center" vertical="center" wrapText="1"/>
    </xf>
    <xf numFmtId="43" fontId="9" fillId="0" borderId="23" xfId="4" applyFont="1" applyFill="1" applyBorder="1" applyAlignment="1" applyProtection="1">
      <alignment horizontal="center" vertical="center" wrapText="1"/>
    </xf>
    <xf numFmtId="43" fontId="9" fillId="0" borderId="24" xfId="4" applyFont="1" applyFill="1" applyBorder="1" applyAlignment="1" applyProtection="1">
      <alignment horizontal="center" vertical="center" wrapText="1"/>
    </xf>
    <xf numFmtId="43" fontId="9" fillId="0" borderId="25" xfId="4" applyFont="1" applyFill="1" applyBorder="1" applyAlignment="1" applyProtection="1">
      <alignment horizontal="center" vertical="center" wrapText="1"/>
    </xf>
    <xf numFmtId="0" fontId="11" fillId="0" borderId="40" xfId="3" applyFont="1" applyBorder="1" applyAlignment="1">
      <alignment horizontal="left" vertical="center" wrapText="1"/>
    </xf>
    <xf numFmtId="0" fontId="12" fillId="0" borderId="41" xfId="3" applyFont="1" applyBorder="1" applyAlignment="1">
      <alignment horizontal="left" vertical="center" wrapText="1"/>
    </xf>
    <xf numFmtId="0" fontId="11" fillId="0" borderId="35" xfId="3" applyFont="1" applyBorder="1" applyAlignment="1">
      <alignment horizontal="left" vertical="center" wrapText="1"/>
    </xf>
    <xf numFmtId="0" fontId="12" fillId="0" borderId="36" xfId="3" applyFont="1" applyBorder="1" applyAlignment="1">
      <alignment horizontal="left" vertical="center" wrapText="1"/>
    </xf>
    <xf numFmtId="10" fontId="13" fillId="0" borderId="37" xfId="2" applyNumberFormat="1" applyFont="1" applyFill="1" applyBorder="1" applyAlignment="1" applyProtection="1">
      <alignment horizontal="center" vertical="center" wrapText="1"/>
      <protection locked="0"/>
    </xf>
    <xf numFmtId="10" fontId="13" fillId="0" borderId="38" xfId="2" applyNumberFormat="1" applyFont="1" applyFill="1" applyBorder="1" applyAlignment="1" applyProtection="1">
      <alignment horizontal="center" vertical="center" wrapText="1"/>
      <protection locked="0"/>
    </xf>
    <xf numFmtId="10" fontId="13" fillId="0" borderId="39" xfId="2" applyNumberFormat="1" applyFont="1" applyFill="1" applyBorder="1" applyAlignment="1" applyProtection="1">
      <alignment horizontal="center" vertical="center" wrapText="1"/>
      <protection locked="0"/>
    </xf>
    <xf numFmtId="0" fontId="8" fillId="8" borderId="30" xfId="3" applyFont="1" applyFill="1" applyBorder="1" applyAlignment="1">
      <alignment horizontal="center" vertical="center"/>
    </xf>
    <xf numFmtId="0" fontId="8" fillId="8" borderId="15" xfId="3" applyFont="1" applyFill="1" applyBorder="1" applyAlignment="1">
      <alignment horizontal="center" vertical="center"/>
    </xf>
    <xf numFmtId="0" fontId="8" fillId="8" borderId="32" xfId="3" applyFont="1" applyFill="1" applyBorder="1" applyAlignment="1">
      <alignment horizontal="center" vertical="center"/>
    </xf>
    <xf numFmtId="0" fontId="8" fillId="8" borderId="14" xfId="3" applyFont="1" applyFill="1" applyBorder="1" applyAlignment="1">
      <alignment horizontal="center" vertical="center"/>
    </xf>
    <xf numFmtId="0" fontId="8" fillId="8" borderId="5" xfId="3" applyFont="1" applyFill="1" applyBorder="1" applyAlignment="1">
      <alignment horizontal="center" vertical="center" wrapText="1"/>
    </xf>
    <xf numFmtId="0" fontId="8" fillId="8" borderId="7" xfId="3" applyFont="1" applyFill="1" applyBorder="1" applyAlignment="1">
      <alignment horizontal="center" vertical="center" wrapText="1"/>
    </xf>
    <xf numFmtId="0" fontId="8" fillId="8" borderId="31" xfId="3" applyFont="1" applyFill="1" applyBorder="1" applyAlignment="1">
      <alignment horizontal="center" vertical="center" wrapText="1"/>
    </xf>
    <xf numFmtId="0" fontId="8" fillId="8" borderId="33" xfId="3" applyFont="1" applyFill="1" applyBorder="1" applyAlignment="1">
      <alignment horizontal="center" vertical="center" wrapText="1"/>
    </xf>
    <xf numFmtId="0" fontId="8" fillId="8" borderId="14" xfId="3" applyFont="1" applyFill="1" applyBorder="1" applyAlignment="1">
      <alignment horizontal="center" vertical="center" wrapText="1"/>
    </xf>
    <xf numFmtId="0" fontId="8" fillId="8" borderId="34" xfId="3" applyFont="1" applyFill="1" applyBorder="1" applyAlignment="1">
      <alignment horizontal="center" vertical="center" wrapText="1"/>
    </xf>
    <xf numFmtId="0" fontId="9" fillId="8" borderId="23" xfId="3" applyFont="1" applyFill="1" applyBorder="1" applyAlignment="1">
      <alignment horizontal="center" vertical="center" wrapText="1"/>
    </xf>
    <xf numFmtId="0" fontId="9" fillId="8" borderId="24" xfId="3" applyFont="1" applyFill="1" applyBorder="1" applyAlignment="1">
      <alignment horizontal="center" vertical="center" wrapText="1"/>
    </xf>
    <xf numFmtId="0" fontId="9" fillId="8" borderId="25" xfId="3" applyFont="1" applyFill="1" applyBorder="1" applyAlignment="1">
      <alignment horizontal="center" vertical="center" wrapText="1"/>
    </xf>
    <xf numFmtId="0" fontId="7" fillId="7" borderId="0" xfId="3" applyFont="1" applyFill="1" applyAlignment="1">
      <alignment horizontal="center" vertical="center" wrapText="1"/>
    </xf>
    <xf numFmtId="0" fontId="5" fillId="0" borderId="0" xfId="3" applyFont="1" applyAlignment="1">
      <alignment horizontal="center"/>
    </xf>
    <xf numFmtId="0" fontId="3" fillId="0" borderId="20" xfId="3" applyBorder="1" applyAlignment="1">
      <alignment horizontal="left"/>
    </xf>
    <xf numFmtId="0" fontId="3" fillId="0" borderId="21" xfId="3" applyBorder="1" applyAlignment="1">
      <alignment horizontal="left"/>
    </xf>
    <xf numFmtId="0" fontId="3" fillId="0" borderId="21" xfId="3" applyBorder="1" applyAlignment="1" applyProtection="1">
      <alignment horizontal="left"/>
      <protection locked="0"/>
    </xf>
    <xf numFmtId="0" fontId="3" fillId="0" borderId="22" xfId="3" applyBorder="1" applyAlignment="1" applyProtection="1">
      <alignment horizontal="left"/>
      <protection locked="0"/>
    </xf>
    <xf numFmtId="0" fontId="3" fillId="0" borderId="23" xfId="3" applyBorder="1" applyAlignment="1">
      <alignment horizontal="left"/>
    </xf>
    <xf numFmtId="0" fontId="3" fillId="0" borderId="24" xfId="3" applyBorder="1" applyAlignment="1">
      <alignment horizontal="left"/>
    </xf>
    <xf numFmtId="0" fontId="3" fillId="0" borderId="24" xfId="3" applyBorder="1" applyAlignment="1" applyProtection="1">
      <alignment horizontal="left"/>
      <protection locked="0"/>
    </xf>
    <xf numFmtId="0" fontId="3" fillId="0" borderId="25" xfId="3" applyBorder="1" applyAlignment="1" applyProtection="1">
      <alignment horizontal="left"/>
      <protection locked="0"/>
    </xf>
    <xf numFmtId="0" fontId="3" fillId="0" borderId="26" xfId="3" applyBorder="1" applyAlignment="1">
      <alignment horizontal="left"/>
    </xf>
    <xf numFmtId="0" fontId="3" fillId="0" borderId="27" xfId="3" applyBorder="1" applyAlignment="1">
      <alignment horizontal="left"/>
    </xf>
  </cellXfs>
  <cellStyles count="5">
    <cellStyle name="Moeda" xfId="1" builtinId="4"/>
    <cellStyle name="Normal" xfId="0" builtinId="0"/>
    <cellStyle name="Normal 9" xfId="3" xr:uid="{00000000-0005-0000-0000-000002000000}"/>
    <cellStyle name="Porcentagem" xfId="2" builtinId="5"/>
    <cellStyle name="Separador de milhares 5" xfId="4" xr:uid="{00000000-0005-0000-0000-000004000000}"/>
  </cellStyles>
  <dxfs count="1">
    <dxf>
      <fill>
        <patternFill>
          <bgColor indexed="42"/>
        </patternFill>
      </fill>
    </dxf>
  </dxfs>
  <tableStyles count="0" defaultTableStyle="TableStyleMedium2" defaultPivotStyle="PivotStyleLight16"/>
  <colors>
    <mruColors>
      <color rgb="FFFFFFFF"/>
      <color rgb="FFF8F7EC"/>
      <color rgb="FFE3E1B5"/>
      <color rgb="FFFCF8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19050</xdr:colOff>
      <xdr:row>19</xdr:row>
      <xdr:rowOff>9525</xdr:rowOff>
    </xdr:from>
    <xdr:to>
      <xdr:col>12</xdr:col>
      <xdr:colOff>19050</xdr:colOff>
      <xdr:row>20</xdr:row>
      <xdr:rowOff>180975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62475" y="4019550"/>
          <a:ext cx="16097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84"/>
  <sheetViews>
    <sheetView tabSelected="1" topLeftCell="G1" zoomScale="90" zoomScaleNormal="90" workbookViewId="0">
      <selection activeCell="I50" sqref="I50"/>
    </sheetView>
  </sheetViews>
  <sheetFormatPr defaultRowHeight="14.4" x14ac:dyDescent="0.3"/>
  <cols>
    <col min="1" max="1" width="7.44140625" customWidth="1"/>
    <col min="2" max="2" width="9.109375" customWidth="1"/>
    <col min="4" max="4" width="16.6640625" customWidth="1"/>
    <col min="5" max="5" width="13.109375" customWidth="1"/>
    <col min="6" max="6" width="13.44140625" customWidth="1"/>
    <col min="7" max="7" width="82" customWidth="1"/>
    <col min="10" max="10" width="13.5546875" bestFit="1" customWidth="1"/>
    <col min="11" max="11" width="12.33203125" customWidth="1"/>
    <col min="12" max="12" width="14.33203125" customWidth="1"/>
    <col min="13" max="13" width="9.33203125" customWidth="1"/>
    <col min="14" max="14" width="11.6640625" bestFit="1" customWidth="1"/>
    <col min="15" max="15" width="11.6640625" customWidth="1"/>
    <col min="16" max="16" width="11.5546875" customWidth="1"/>
    <col min="17" max="17" width="14.5546875" customWidth="1"/>
    <col min="18" max="18" width="14" customWidth="1"/>
    <col min="19" max="20" width="12.44140625" bestFit="1" customWidth="1"/>
    <col min="21" max="21" width="12.5546875" bestFit="1" customWidth="1"/>
  </cols>
  <sheetData>
    <row r="1" spans="1:26" ht="30.75" customHeight="1" thickBot="1" x14ac:dyDescent="0.35">
      <c r="A1" s="190" t="s">
        <v>0</v>
      </c>
      <c r="B1" s="191"/>
      <c r="C1" s="194" t="s">
        <v>159</v>
      </c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6"/>
    </row>
    <row r="2" spans="1:26" ht="15" thickBot="1" x14ac:dyDescent="0.35">
      <c r="A2" s="188" t="s">
        <v>1</v>
      </c>
      <c r="B2" s="189"/>
      <c r="C2" s="205" t="s">
        <v>268</v>
      </c>
      <c r="D2" s="206"/>
      <c r="E2" s="206"/>
      <c r="F2" s="206"/>
      <c r="G2" s="206"/>
      <c r="H2" s="206"/>
      <c r="I2" s="206"/>
      <c r="J2" s="207"/>
      <c r="K2" s="200" t="s">
        <v>4</v>
      </c>
      <c r="L2" s="201"/>
      <c r="M2" s="197" t="s">
        <v>269</v>
      </c>
      <c r="N2" s="198"/>
      <c r="O2" s="198"/>
      <c r="P2" s="198"/>
      <c r="Q2" s="198"/>
      <c r="R2" s="199"/>
    </row>
    <row r="3" spans="1:26" ht="15" thickBot="1" x14ac:dyDescent="0.35">
      <c r="A3" s="188" t="s">
        <v>2</v>
      </c>
      <c r="B3" s="189"/>
      <c r="C3" s="197" t="s">
        <v>23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9"/>
    </row>
    <row r="4" spans="1:26" ht="15" thickBot="1" x14ac:dyDescent="0.35">
      <c r="A4" s="188" t="s">
        <v>3</v>
      </c>
      <c r="B4" s="189"/>
      <c r="C4" s="202">
        <f>L40</f>
        <v>51976.36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9"/>
    </row>
    <row r="5" spans="1:26" ht="12" customHeight="1" thickBot="1" x14ac:dyDescent="0.35">
      <c r="A5" s="203" t="s">
        <v>5</v>
      </c>
      <c r="B5" s="192" t="s">
        <v>6</v>
      </c>
      <c r="C5" s="192" t="s">
        <v>7</v>
      </c>
      <c r="D5" s="192" t="s">
        <v>8</v>
      </c>
      <c r="E5" s="192" t="s">
        <v>9</v>
      </c>
      <c r="F5" s="192" t="s">
        <v>10</v>
      </c>
      <c r="G5" s="224" t="s">
        <v>11</v>
      </c>
      <c r="H5" s="226" t="s">
        <v>12</v>
      </c>
      <c r="I5" s="227"/>
      <c r="J5" s="227"/>
      <c r="K5" s="227"/>
      <c r="L5" s="227"/>
      <c r="M5" s="227"/>
      <c r="N5" s="228"/>
      <c r="O5" s="192" t="s">
        <v>19</v>
      </c>
      <c r="P5" s="192" t="s">
        <v>20</v>
      </c>
      <c r="Q5" s="192" t="s">
        <v>21</v>
      </c>
      <c r="R5" s="192" t="s">
        <v>22</v>
      </c>
    </row>
    <row r="6" spans="1:26" ht="39.75" customHeight="1" thickBot="1" x14ac:dyDescent="0.35">
      <c r="A6" s="204"/>
      <c r="B6" s="193"/>
      <c r="C6" s="193"/>
      <c r="D6" s="193"/>
      <c r="E6" s="193"/>
      <c r="F6" s="193"/>
      <c r="G6" s="225"/>
      <c r="H6" s="131" t="s">
        <v>13</v>
      </c>
      <c r="I6" s="131" t="s">
        <v>14</v>
      </c>
      <c r="J6" s="130" t="s">
        <v>211</v>
      </c>
      <c r="K6" s="130" t="s">
        <v>15</v>
      </c>
      <c r="L6" s="131" t="s">
        <v>16</v>
      </c>
      <c r="M6" s="131" t="s">
        <v>17</v>
      </c>
      <c r="N6" s="130" t="s">
        <v>18</v>
      </c>
      <c r="O6" s="193"/>
      <c r="P6" s="193"/>
      <c r="Q6" s="193"/>
      <c r="R6" s="193"/>
    </row>
    <row r="7" spans="1:26" s="20" customFormat="1" ht="26.25" customHeight="1" thickBot="1" x14ac:dyDescent="0.35">
      <c r="A7" s="123">
        <v>1</v>
      </c>
      <c r="B7" s="123">
        <v>1</v>
      </c>
      <c r="C7" s="123">
        <v>1</v>
      </c>
      <c r="D7" s="129"/>
      <c r="E7" s="129"/>
      <c r="F7" s="129"/>
      <c r="G7" s="123" t="s">
        <v>158</v>
      </c>
      <c r="H7" s="221"/>
      <c r="I7" s="222"/>
      <c r="J7" s="222"/>
      <c r="K7" s="222"/>
      <c r="L7" s="222"/>
      <c r="M7" s="222"/>
      <c r="N7" s="222"/>
      <c r="O7" s="222"/>
      <c r="P7" s="222"/>
      <c r="Q7" s="222"/>
      <c r="R7" s="223"/>
      <c r="S7" s="19"/>
      <c r="T7" s="19"/>
      <c r="U7" s="19"/>
      <c r="V7" s="19"/>
      <c r="W7" s="19"/>
      <c r="X7" s="19"/>
      <c r="Y7" s="19"/>
      <c r="Z7" s="19"/>
    </row>
    <row r="8" spans="1:26" s="59" customFormat="1" ht="15" thickBot="1" x14ac:dyDescent="0.35">
      <c r="A8" s="97">
        <v>1</v>
      </c>
      <c r="B8" s="97">
        <v>2</v>
      </c>
      <c r="C8" s="97" t="s">
        <v>24</v>
      </c>
      <c r="D8" s="120"/>
      <c r="E8" s="98"/>
      <c r="F8" s="98"/>
      <c r="G8" s="118" t="s">
        <v>27</v>
      </c>
      <c r="H8" s="124"/>
      <c r="I8" s="105"/>
      <c r="J8" s="105"/>
      <c r="K8" s="125"/>
      <c r="L8" s="105"/>
      <c r="M8" s="126"/>
      <c r="N8" s="127"/>
      <c r="O8" s="128"/>
      <c r="P8" s="128"/>
      <c r="Q8" s="128"/>
      <c r="R8" s="128"/>
      <c r="S8" s="19"/>
      <c r="T8" s="19"/>
      <c r="U8" s="19"/>
      <c r="V8" s="19"/>
      <c r="W8" s="19"/>
      <c r="X8" s="19"/>
      <c r="Y8" s="19"/>
      <c r="Z8" s="19"/>
    </row>
    <row r="9" spans="1:26" s="59" customFormat="1" ht="43.8" thickBot="1" x14ac:dyDescent="0.35">
      <c r="A9" s="92">
        <v>1</v>
      </c>
      <c r="B9" s="92">
        <v>3</v>
      </c>
      <c r="C9" s="92" t="s">
        <v>180</v>
      </c>
      <c r="D9" s="92" t="s">
        <v>25</v>
      </c>
      <c r="E9" s="92">
        <v>37556</v>
      </c>
      <c r="F9" s="95">
        <v>45658</v>
      </c>
      <c r="G9" s="160" t="s">
        <v>234</v>
      </c>
      <c r="H9" s="93">
        <v>28</v>
      </c>
      <c r="I9" s="92" t="s">
        <v>26</v>
      </c>
      <c r="J9" s="90">
        <f>ROUND((17.35),2)</f>
        <v>17.350000000000001</v>
      </c>
      <c r="K9" s="90">
        <f>ROUND((O9+P9),2)</f>
        <v>22.27</v>
      </c>
      <c r="L9" s="90">
        <f>H9*(O9+P9)</f>
        <v>623.55999999999995</v>
      </c>
      <c r="M9" s="91">
        <v>0.28339999999999999</v>
      </c>
      <c r="N9" s="91">
        <v>0.46439999999999998</v>
      </c>
      <c r="O9" s="90">
        <f>ROUND(((17.35)*(1+M9)),2)</f>
        <v>22.27</v>
      </c>
      <c r="P9" s="90">
        <v>0</v>
      </c>
      <c r="Q9" s="90">
        <f>ROUND(O9*H9,2)</f>
        <v>623.55999999999995</v>
      </c>
      <c r="R9" s="90">
        <f>ROUND(P9*H9,2)</f>
        <v>0</v>
      </c>
      <c r="S9" t="b">
        <f>O9+P9=K9</f>
        <v>1</v>
      </c>
      <c r="T9" t="b">
        <f>Q9+R9=L9</f>
        <v>1</v>
      </c>
      <c r="U9" s="19"/>
      <c r="V9" s="19"/>
      <c r="W9" s="19"/>
      <c r="X9" s="19"/>
      <c r="Y9" s="19"/>
      <c r="Z9" s="19"/>
    </row>
    <row r="10" spans="1:26" s="59" customFormat="1" ht="29.4" thickBot="1" x14ac:dyDescent="0.35">
      <c r="A10" s="109">
        <v>1</v>
      </c>
      <c r="B10" s="109">
        <v>4</v>
      </c>
      <c r="C10" s="109" t="s">
        <v>242</v>
      </c>
      <c r="D10" s="109" t="s">
        <v>146</v>
      </c>
      <c r="E10" s="109">
        <v>2</v>
      </c>
      <c r="F10" s="95">
        <v>45658</v>
      </c>
      <c r="G10" s="166" t="s">
        <v>210</v>
      </c>
      <c r="H10" s="110">
        <v>10</v>
      </c>
      <c r="I10" s="109" t="s">
        <v>26</v>
      </c>
      <c r="J10" s="107">
        <f>ROUND(('COTAÇÃO ATT 2025'!I7),2)</f>
        <v>7.97</v>
      </c>
      <c r="K10" s="107">
        <f>ROUND((O10),2)</f>
        <v>10.23</v>
      </c>
      <c r="L10" s="107">
        <f>H10*(O10+P10)</f>
        <v>102.30000000000001</v>
      </c>
      <c r="M10" s="108">
        <v>0.28339999999999999</v>
      </c>
      <c r="N10" s="108">
        <v>0.46439999999999998</v>
      </c>
      <c r="O10" s="167">
        <f>ROUND(((J10)*(1+M10)),2)</f>
        <v>10.23</v>
      </c>
      <c r="P10" s="107">
        <v>0</v>
      </c>
      <c r="Q10" s="107">
        <f>ROUND(O10*H10,2)</f>
        <v>102.3</v>
      </c>
      <c r="R10" s="107">
        <f>ROUND(P10*H10,2)</f>
        <v>0</v>
      </c>
      <c r="S10" t="b">
        <f>O10+P10=K10</f>
        <v>1</v>
      </c>
      <c r="T10" t="b">
        <f>Q10+R10=L10</f>
        <v>1</v>
      </c>
      <c r="U10" s="19"/>
      <c r="V10" s="19"/>
      <c r="W10" s="19"/>
      <c r="X10" s="19"/>
      <c r="Y10" s="19"/>
      <c r="Z10" s="19"/>
    </row>
    <row r="11" spans="1:26" ht="43.8" thickBot="1" x14ac:dyDescent="0.35">
      <c r="A11" s="92">
        <v>1</v>
      </c>
      <c r="B11" s="92">
        <v>5</v>
      </c>
      <c r="C11" s="92" t="s">
        <v>243</v>
      </c>
      <c r="D11" s="92" t="s">
        <v>25</v>
      </c>
      <c r="E11" s="92">
        <v>37539</v>
      </c>
      <c r="F11" s="95">
        <v>45658</v>
      </c>
      <c r="G11" s="160" t="s">
        <v>160</v>
      </c>
      <c r="H11" s="93">
        <v>14</v>
      </c>
      <c r="I11" s="92" t="s">
        <v>26</v>
      </c>
      <c r="J11" s="90">
        <f>ROUND((15),2)</f>
        <v>15</v>
      </c>
      <c r="K11" s="90">
        <f>ROUND((O11+P11),2)</f>
        <v>19.25</v>
      </c>
      <c r="L11" s="90">
        <f>H11*(O11+P11)</f>
        <v>269.5</v>
      </c>
      <c r="M11" s="91">
        <v>0.28339999999999999</v>
      </c>
      <c r="N11" s="91">
        <v>0.46439999999999998</v>
      </c>
      <c r="O11" s="90">
        <f>ROUND(((15)*(1+M11)),2)</f>
        <v>19.25</v>
      </c>
      <c r="P11" s="90">
        <v>0</v>
      </c>
      <c r="Q11" s="90">
        <f>ROUND(O11*H11,2)</f>
        <v>269.5</v>
      </c>
      <c r="R11" s="90">
        <f>ROUND(P11*H11,2)</f>
        <v>0</v>
      </c>
      <c r="S11" t="b">
        <f>O11+P11=K11</f>
        <v>1</v>
      </c>
      <c r="T11" t="b">
        <f>Q11+R11=L11</f>
        <v>1</v>
      </c>
      <c r="U11" s="19"/>
      <c r="V11" s="19"/>
      <c r="W11" s="19"/>
      <c r="X11" s="19"/>
      <c r="Y11" s="19"/>
      <c r="Z11" s="19"/>
    </row>
    <row r="12" spans="1:26" s="36" customFormat="1" ht="15" thickBot="1" x14ac:dyDescent="0.35">
      <c r="A12" s="213" t="s">
        <v>102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5"/>
      <c r="L12" s="216">
        <f>ROUND(SUM(L8:L11),2)</f>
        <v>995.36</v>
      </c>
      <c r="M12" s="219"/>
      <c r="N12" s="219"/>
      <c r="O12" s="219"/>
      <c r="P12" s="219"/>
      <c r="Q12" s="219"/>
      <c r="R12" s="220"/>
      <c r="S12"/>
      <c r="T12"/>
      <c r="U12" s="169"/>
      <c r="V12" s="169"/>
      <c r="W12" s="169"/>
      <c r="X12" s="169"/>
      <c r="Y12" s="169"/>
      <c r="Z12" s="169"/>
    </row>
    <row r="13" spans="1:26" s="60" customFormat="1" ht="15" thickBot="1" x14ac:dyDescent="0.35">
      <c r="A13" s="97">
        <v>1</v>
      </c>
      <c r="B13" s="97">
        <v>6</v>
      </c>
      <c r="C13" s="97" t="s">
        <v>114</v>
      </c>
      <c r="D13" s="98"/>
      <c r="E13" s="98"/>
      <c r="F13" s="98"/>
      <c r="G13" s="118" t="s">
        <v>28</v>
      </c>
      <c r="H13" s="99"/>
      <c r="I13" s="97"/>
      <c r="J13" s="97"/>
      <c r="K13" s="100"/>
      <c r="L13" s="121"/>
      <c r="M13" s="103"/>
      <c r="N13" s="103"/>
      <c r="O13" s="104"/>
      <c r="P13" s="104"/>
      <c r="Q13" s="104"/>
      <c r="R13" s="104"/>
      <c r="S13"/>
      <c r="T13"/>
      <c r="U13" s="19"/>
      <c r="V13" s="19"/>
      <c r="W13" s="19"/>
      <c r="X13" s="19"/>
      <c r="Y13" s="19"/>
      <c r="Z13" s="19"/>
    </row>
    <row r="14" spans="1:26" ht="29.4" thickBot="1" x14ac:dyDescent="0.35">
      <c r="A14" s="92">
        <v>1</v>
      </c>
      <c r="B14" s="92">
        <v>7</v>
      </c>
      <c r="C14" s="92" t="s">
        <v>241</v>
      </c>
      <c r="D14" s="92" t="s">
        <v>146</v>
      </c>
      <c r="E14" s="92">
        <v>3</v>
      </c>
      <c r="F14" s="95">
        <v>45658</v>
      </c>
      <c r="G14" s="160" t="s">
        <v>203</v>
      </c>
      <c r="H14" s="93">
        <v>10</v>
      </c>
      <c r="I14" s="92" t="s">
        <v>26</v>
      </c>
      <c r="J14" s="90">
        <f>ROUND(('COTAÇÃO ATT 2025'!I8),2)</f>
        <v>129.74</v>
      </c>
      <c r="K14" s="90">
        <f>ROUND(('COTAÇÃO ATT 2025'!I8*(1+M14)),2)</f>
        <v>166.51</v>
      </c>
      <c r="L14" s="90">
        <f>Q14+R14</f>
        <v>1665.1</v>
      </c>
      <c r="M14" s="91">
        <v>0.28339999999999999</v>
      </c>
      <c r="N14" s="91">
        <v>0.46439999999999998</v>
      </c>
      <c r="O14" s="90">
        <f>ROUND(((K14*70)/100),2)</f>
        <v>116.56</v>
      </c>
      <c r="P14" s="90">
        <f>ROUND(((K14*30)/100),2)</f>
        <v>49.95</v>
      </c>
      <c r="Q14" s="90">
        <f>ROUND(O14*H14,2)</f>
        <v>1165.5999999999999</v>
      </c>
      <c r="R14" s="90">
        <f>ROUND(P14*H14,2)</f>
        <v>499.5</v>
      </c>
      <c r="S14" t="b">
        <f>O14+P14=K14</f>
        <v>1</v>
      </c>
      <c r="T14" t="b">
        <f t="shared" ref="T14:T38" si="0">Q14+R14=L14</f>
        <v>1</v>
      </c>
      <c r="U14" s="19"/>
      <c r="V14" s="19"/>
      <c r="W14" s="19"/>
      <c r="X14" s="19"/>
      <c r="Y14" s="19"/>
      <c r="Z14" s="19"/>
    </row>
    <row r="15" spans="1:26" ht="16.5" customHeight="1" thickBot="1" x14ac:dyDescent="0.35">
      <c r="A15" s="92">
        <v>1</v>
      </c>
      <c r="B15" s="92">
        <v>8</v>
      </c>
      <c r="C15" s="92" t="s">
        <v>115</v>
      </c>
      <c r="D15" s="92" t="s">
        <v>29</v>
      </c>
      <c r="E15" s="92">
        <v>1</v>
      </c>
      <c r="F15" s="95">
        <v>45658</v>
      </c>
      <c r="G15" s="92" t="s">
        <v>31</v>
      </c>
      <c r="H15" s="93">
        <v>10</v>
      </c>
      <c r="I15" s="92" t="s">
        <v>26</v>
      </c>
      <c r="J15" s="90">
        <f>ROUND((COMPOSIÇÕES!B3),2)</f>
        <v>88.97</v>
      </c>
      <c r="K15" s="66">
        <f>ROUND((COMPOSIÇÕES!B3*(1+M15)),2)</f>
        <v>114.18</v>
      </c>
      <c r="L15" s="90">
        <f>Q15+R15</f>
        <v>1141.8</v>
      </c>
      <c r="M15" s="91">
        <v>0.28339999999999999</v>
      </c>
      <c r="N15" s="91">
        <v>0.46439999999999998</v>
      </c>
      <c r="O15" s="90">
        <f>ROUND(((K15*70)/100),2)</f>
        <v>79.930000000000007</v>
      </c>
      <c r="P15" s="90">
        <f>ROUND(((K15*30)/100),2)</f>
        <v>34.25</v>
      </c>
      <c r="Q15" s="90">
        <f>ROUND(O15*H15,2)</f>
        <v>799.3</v>
      </c>
      <c r="R15" s="90">
        <f>ROUND(P15*H15,2)</f>
        <v>342.5</v>
      </c>
      <c r="S15" t="b">
        <f>O15+P15=K15</f>
        <v>1</v>
      </c>
      <c r="T15" t="b">
        <f t="shared" si="0"/>
        <v>1</v>
      </c>
      <c r="U15" s="19"/>
      <c r="V15" s="19"/>
      <c r="W15" s="19"/>
      <c r="X15" s="19"/>
      <c r="Y15" s="19"/>
      <c r="Z15" s="19"/>
    </row>
    <row r="16" spans="1:26" s="36" customFormat="1" ht="15" thickBot="1" x14ac:dyDescent="0.35">
      <c r="A16" s="213" t="s">
        <v>103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5"/>
      <c r="L16" s="216">
        <f>ROUND(SUM(L14:L15),2)</f>
        <v>2806.9</v>
      </c>
      <c r="M16" s="219"/>
      <c r="N16" s="219"/>
      <c r="O16" s="219"/>
      <c r="P16" s="219"/>
      <c r="Q16" s="219"/>
      <c r="R16" s="220"/>
      <c r="S16"/>
      <c r="T16"/>
      <c r="U16" s="169"/>
      <c r="V16" s="169"/>
      <c r="W16" s="169"/>
      <c r="X16" s="169"/>
      <c r="Y16" s="169"/>
      <c r="Z16" s="169"/>
    </row>
    <row r="17" spans="1:26" s="60" customFormat="1" ht="15" thickBot="1" x14ac:dyDescent="0.35">
      <c r="A17" s="97">
        <v>1</v>
      </c>
      <c r="B17" s="97">
        <v>9</v>
      </c>
      <c r="C17" s="97" t="s">
        <v>116</v>
      </c>
      <c r="D17" s="98"/>
      <c r="E17" s="98"/>
      <c r="F17" s="98"/>
      <c r="G17" s="118" t="s">
        <v>30</v>
      </c>
      <c r="H17" s="99"/>
      <c r="I17" s="97"/>
      <c r="J17" s="97"/>
      <c r="K17" s="100"/>
      <c r="L17" s="97"/>
      <c r="M17" s="101"/>
      <c r="N17" s="101"/>
      <c r="O17" s="100"/>
      <c r="P17" s="100"/>
      <c r="Q17" s="100"/>
      <c r="R17" s="100"/>
      <c r="S17"/>
      <c r="T17"/>
      <c r="U17" s="19"/>
      <c r="V17" s="19"/>
      <c r="W17" s="19"/>
      <c r="X17" s="19"/>
      <c r="Y17" s="19"/>
      <c r="Z17" s="19"/>
    </row>
    <row r="18" spans="1:26" ht="15" thickBot="1" x14ac:dyDescent="0.35">
      <c r="A18" s="92">
        <v>1</v>
      </c>
      <c r="B18" s="92">
        <v>10</v>
      </c>
      <c r="C18" s="92" t="s">
        <v>304</v>
      </c>
      <c r="D18" s="92" t="s">
        <v>153</v>
      </c>
      <c r="E18" s="92">
        <v>2</v>
      </c>
      <c r="F18" s="95">
        <v>45658</v>
      </c>
      <c r="G18" s="92" t="s">
        <v>127</v>
      </c>
      <c r="H18" s="168">
        <v>10</v>
      </c>
      <c r="I18" s="92" t="s">
        <v>26</v>
      </c>
      <c r="J18" s="90">
        <f>ROUND((COMPOSIÇÕES!B14),2)</f>
        <v>157.75</v>
      </c>
      <c r="K18" s="90">
        <f>ROUND((COMPOSIÇÕES!B14*(1+M18)),2)</f>
        <v>202.46</v>
      </c>
      <c r="L18" s="90">
        <f>Q18+R18</f>
        <v>2024.6</v>
      </c>
      <c r="M18" s="91">
        <v>0.28339999999999999</v>
      </c>
      <c r="N18" s="91">
        <v>0.46439999999999998</v>
      </c>
      <c r="O18" s="90">
        <f>ROUND(((K18*70)/100),2)</f>
        <v>141.72</v>
      </c>
      <c r="P18" s="90">
        <f>ROUND(((K18*30)/100),2)</f>
        <v>60.74</v>
      </c>
      <c r="Q18" s="90">
        <f>ROUND(O18*H18,2)</f>
        <v>1417.2</v>
      </c>
      <c r="R18" s="90">
        <f>ROUND(P18*H18,2)</f>
        <v>607.4</v>
      </c>
      <c r="S18" t="b">
        <f>O18+P18=K18</f>
        <v>1</v>
      </c>
      <c r="T18" t="b">
        <f>Q18+R18=L18</f>
        <v>1</v>
      </c>
      <c r="U18" s="143"/>
      <c r="V18" s="143"/>
      <c r="W18" s="143"/>
      <c r="X18" s="143"/>
      <c r="Y18" s="19"/>
      <c r="Z18" s="19"/>
    </row>
    <row r="19" spans="1:26" s="36" customFormat="1" ht="15" thickBot="1" x14ac:dyDescent="0.35">
      <c r="A19" s="213" t="s">
        <v>99</v>
      </c>
      <c r="B19" s="214"/>
      <c r="C19" s="214"/>
      <c r="D19" s="214"/>
      <c r="E19" s="214"/>
      <c r="F19" s="214"/>
      <c r="G19" s="214"/>
      <c r="H19" s="214"/>
      <c r="I19" s="214"/>
      <c r="J19" s="214"/>
      <c r="K19" s="215"/>
      <c r="L19" s="216">
        <f>ROUND(SUM(L18:L18),2)</f>
        <v>2024.6</v>
      </c>
      <c r="M19" s="219"/>
      <c r="N19" s="219"/>
      <c r="O19" s="219"/>
      <c r="P19" s="219"/>
      <c r="Q19" s="219"/>
      <c r="R19" s="220"/>
      <c r="S19"/>
      <c r="T19"/>
      <c r="U19" s="169"/>
      <c r="V19" s="169"/>
      <c r="W19" s="169"/>
      <c r="X19" s="169"/>
      <c r="Y19" s="169"/>
      <c r="Z19" s="169"/>
    </row>
    <row r="20" spans="1:26" s="60" customFormat="1" ht="15" thickBot="1" x14ac:dyDescent="0.35">
      <c r="A20" s="97">
        <v>1</v>
      </c>
      <c r="B20" s="97">
        <v>11</v>
      </c>
      <c r="C20" s="97" t="s">
        <v>303</v>
      </c>
      <c r="D20" s="120"/>
      <c r="E20" s="98"/>
      <c r="F20" s="119"/>
      <c r="G20" s="122" t="s">
        <v>161</v>
      </c>
      <c r="H20" s="99"/>
      <c r="I20" s="97"/>
      <c r="J20" s="97"/>
      <c r="K20" s="100"/>
      <c r="L20" s="97"/>
      <c r="M20" s="101"/>
      <c r="N20" s="101"/>
      <c r="O20" s="100"/>
      <c r="P20" s="100"/>
      <c r="Q20" s="100"/>
      <c r="R20" s="104"/>
      <c r="S20" t="b">
        <f t="shared" ref="S20:S24" si="1">O20+P20=K20</f>
        <v>1</v>
      </c>
      <c r="T20" t="b">
        <f t="shared" si="0"/>
        <v>1</v>
      </c>
      <c r="U20" s="19"/>
      <c r="V20" s="19"/>
      <c r="W20" s="19"/>
      <c r="X20" s="19"/>
      <c r="Y20" s="19"/>
      <c r="Z20" s="19"/>
    </row>
    <row r="21" spans="1:26" ht="29.25" customHeight="1" thickBot="1" x14ac:dyDescent="0.35">
      <c r="A21" s="92">
        <v>1</v>
      </c>
      <c r="B21" s="92">
        <v>12</v>
      </c>
      <c r="C21" s="92" t="s">
        <v>305</v>
      </c>
      <c r="D21" s="92" t="s">
        <v>29</v>
      </c>
      <c r="E21" s="92">
        <v>3</v>
      </c>
      <c r="F21" s="95">
        <v>45658</v>
      </c>
      <c r="G21" s="160" t="s">
        <v>236</v>
      </c>
      <c r="H21" s="93">
        <v>1</v>
      </c>
      <c r="I21" s="92" t="s">
        <v>26</v>
      </c>
      <c r="J21" s="90">
        <f>ROUND((COMPOSIÇÕES!B26),2)</f>
        <v>1147.1099999999999</v>
      </c>
      <c r="K21" s="90">
        <f>ROUND((COMPOSIÇÕES!B26*(1+M21)),2)</f>
        <v>1472.2</v>
      </c>
      <c r="L21" s="90">
        <f>Q21+R21</f>
        <v>1472.2</v>
      </c>
      <c r="M21" s="91">
        <v>0.28339999999999999</v>
      </c>
      <c r="N21" s="91">
        <v>0.46439999999999998</v>
      </c>
      <c r="O21" s="90">
        <f t="shared" ref="O21:O25" si="2">ROUND(((K21*70)/100),2)</f>
        <v>1030.54</v>
      </c>
      <c r="P21" s="90">
        <f t="shared" ref="P21:P25" si="3">ROUND(((K21*30)/100),2)</f>
        <v>441.66</v>
      </c>
      <c r="Q21" s="90">
        <f t="shared" ref="Q21:Q25" si="4">ROUND(O21*H21,2)</f>
        <v>1030.54</v>
      </c>
      <c r="R21" s="90">
        <f t="shared" ref="R21:R25" si="5">ROUND(P21*H21,2)</f>
        <v>441.66</v>
      </c>
      <c r="S21" t="b">
        <f t="shared" si="1"/>
        <v>1</v>
      </c>
      <c r="T21" t="b">
        <f t="shared" si="0"/>
        <v>1</v>
      </c>
      <c r="U21" s="19"/>
      <c r="V21" s="19"/>
      <c r="W21" s="19"/>
      <c r="X21" s="19"/>
      <c r="Y21" s="19"/>
      <c r="Z21" s="19"/>
    </row>
    <row r="22" spans="1:26" ht="29.25" customHeight="1" thickBot="1" x14ac:dyDescent="0.35">
      <c r="A22" s="92">
        <v>1</v>
      </c>
      <c r="B22" s="92">
        <v>13</v>
      </c>
      <c r="C22" s="92" t="s">
        <v>306</v>
      </c>
      <c r="D22" s="92" t="s">
        <v>29</v>
      </c>
      <c r="E22" s="92">
        <v>4</v>
      </c>
      <c r="F22" s="95">
        <v>45658</v>
      </c>
      <c r="G22" s="160" t="s">
        <v>237</v>
      </c>
      <c r="H22" s="93">
        <v>2</v>
      </c>
      <c r="I22" s="92" t="s">
        <v>26</v>
      </c>
      <c r="J22" s="90">
        <f>ROUND((COMPOSIÇÕES!B37),2)</f>
        <v>101.56</v>
      </c>
      <c r="K22" s="90">
        <f>ROUND((COMPOSIÇÕES!B37*(1+M22)),2)</f>
        <v>130.34</v>
      </c>
      <c r="L22" s="90">
        <f>Q22+R22</f>
        <v>260.68</v>
      </c>
      <c r="M22" s="91">
        <v>0.28339999999999999</v>
      </c>
      <c r="N22" s="91">
        <v>0.46439999999999998</v>
      </c>
      <c r="O22" s="90">
        <f t="shared" si="2"/>
        <v>91.24</v>
      </c>
      <c r="P22" s="90">
        <f t="shared" si="3"/>
        <v>39.1</v>
      </c>
      <c r="Q22" s="90">
        <f t="shared" si="4"/>
        <v>182.48</v>
      </c>
      <c r="R22" s="90">
        <f t="shared" si="5"/>
        <v>78.2</v>
      </c>
      <c r="S22" t="b">
        <f t="shared" si="1"/>
        <v>1</v>
      </c>
      <c r="T22" t="b">
        <f t="shared" si="0"/>
        <v>1</v>
      </c>
      <c r="U22" s="19"/>
      <c r="V22" s="19"/>
      <c r="W22" s="19"/>
      <c r="X22" s="19"/>
      <c r="Y22" s="19"/>
      <c r="Z22" s="19"/>
    </row>
    <row r="23" spans="1:26" ht="29.25" customHeight="1" thickBot="1" x14ac:dyDescent="0.35">
      <c r="A23" s="92">
        <v>1</v>
      </c>
      <c r="B23" s="92">
        <v>14</v>
      </c>
      <c r="C23" s="92" t="s">
        <v>307</v>
      </c>
      <c r="D23" s="92" t="s">
        <v>29</v>
      </c>
      <c r="E23" s="92">
        <v>5</v>
      </c>
      <c r="F23" s="95">
        <v>45658</v>
      </c>
      <c r="G23" s="160" t="s">
        <v>238</v>
      </c>
      <c r="H23" s="93">
        <v>2</v>
      </c>
      <c r="I23" s="58" t="s">
        <v>26</v>
      </c>
      <c r="J23" s="90">
        <f>ROUND((COMPOSIÇÕES!B48),2)</f>
        <v>108.68</v>
      </c>
      <c r="K23" s="90">
        <f>ROUND((COMPOSIÇÕES!B48*(1+M23)),2)</f>
        <v>139.47999999999999</v>
      </c>
      <c r="L23" s="90">
        <f>Q23+R23</f>
        <v>278.96000000000004</v>
      </c>
      <c r="M23" s="91">
        <v>0.28339999999999999</v>
      </c>
      <c r="N23" s="91">
        <v>0.46439999999999998</v>
      </c>
      <c r="O23" s="90">
        <f t="shared" si="2"/>
        <v>97.64</v>
      </c>
      <c r="P23" s="90">
        <f t="shared" si="3"/>
        <v>41.84</v>
      </c>
      <c r="Q23" s="90">
        <f t="shared" si="4"/>
        <v>195.28</v>
      </c>
      <c r="R23" s="90">
        <f t="shared" si="5"/>
        <v>83.68</v>
      </c>
      <c r="S23" t="b">
        <f t="shared" si="1"/>
        <v>1</v>
      </c>
      <c r="T23" t="b">
        <f t="shared" si="0"/>
        <v>1</v>
      </c>
      <c r="U23" s="19"/>
      <c r="V23" s="19"/>
      <c r="W23" s="19"/>
      <c r="X23" s="19"/>
      <c r="Y23" s="19"/>
      <c r="Z23" s="19"/>
    </row>
    <row r="24" spans="1:26" ht="29.25" customHeight="1" thickBot="1" x14ac:dyDescent="0.35">
      <c r="A24" s="162">
        <v>1</v>
      </c>
      <c r="B24" s="92">
        <v>15</v>
      </c>
      <c r="C24" s="92" t="s">
        <v>308</v>
      </c>
      <c r="D24" s="92" t="s">
        <v>146</v>
      </c>
      <c r="E24" s="92">
        <v>20</v>
      </c>
      <c r="F24" s="95">
        <v>45658</v>
      </c>
      <c r="G24" s="160" t="s">
        <v>215</v>
      </c>
      <c r="H24" s="93">
        <v>50</v>
      </c>
      <c r="I24" s="92" t="s">
        <v>52</v>
      </c>
      <c r="J24" s="163">
        <f>ROUND(('COTAÇÃO ATT 2025'!I25),2)</f>
        <v>6.57</v>
      </c>
      <c r="K24" s="90">
        <f>ROUND(('COTAÇÃO ATT 2025'!I25*(1+M24)),2)</f>
        <v>8.43</v>
      </c>
      <c r="L24" s="66">
        <f>ROUND((Q24+R24),2)</f>
        <v>421.5</v>
      </c>
      <c r="M24" s="91">
        <v>0.28339999999999999</v>
      </c>
      <c r="N24" s="91">
        <v>0.46439999999999998</v>
      </c>
      <c r="O24" s="90">
        <f t="shared" si="2"/>
        <v>5.9</v>
      </c>
      <c r="P24" s="90">
        <f t="shared" si="3"/>
        <v>2.5299999999999998</v>
      </c>
      <c r="Q24" s="90">
        <f t="shared" si="4"/>
        <v>295</v>
      </c>
      <c r="R24" s="90">
        <f t="shared" si="5"/>
        <v>126.5</v>
      </c>
      <c r="S24" t="b">
        <f t="shared" si="1"/>
        <v>1</v>
      </c>
      <c r="T24" t="b">
        <f t="shared" ref="T24" si="6">Q24+R24=L24</f>
        <v>1</v>
      </c>
      <c r="U24" s="19"/>
      <c r="V24" s="19"/>
      <c r="W24" s="19"/>
      <c r="X24" s="19"/>
      <c r="Y24" s="19"/>
      <c r="Z24" s="19"/>
    </row>
    <row r="25" spans="1:26" ht="29.25" customHeight="1" thickBot="1" x14ac:dyDescent="0.35">
      <c r="A25" s="164">
        <v>1</v>
      </c>
      <c r="B25" s="164">
        <v>16</v>
      </c>
      <c r="C25" s="164" t="s">
        <v>309</v>
      </c>
      <c r="D25" s="164" t="s">
        <v>29</v>
      </c>
      <c r="E25" s="164">
        <v>6</v>
      </c>
      <c r="F25" s="95">
        <v>45658</v>
      </c>
      <c r="G25" s="142" t="s">
        <v>220</v>
      </c>
      <c r="H25" s="165">
        <v>50</v>
      </c>
      <c r="I25" s="164" t="s">
        <v>52</v>
      </c>
      <c r="J25" s="90">
        <f>ROUND((COMPOSIÇÕES!B59),2)</f>
        <v>20.77</v>
      </c>
      <c r="K25" s="90">
        <f>ROUND((COMPOSIÇÕES!B59*(1+M25)),2)</f>
        <v>26.66</v>
      </c>
      <c r="L25" s="90">
        <f>ROUND((Q25+R25),2)</f>
        <v>1333</v>
      </c>
      <c r="M25" s="91">
        <v>0.28339999999999999</v>
      </c>
      <c r="N25" s="67">
        <v>0.46439999999999998</v>
      </c>
      <c r="O25" s="90">
        <f t="shared" si="2"/>
        <v>18.66</v>
      </c>
      <c r="P25" s="90">
        <f t="shared" si="3"/>
        <v>8</v>
      </c>
      <c r="Q25" s="90">
        <f t="shared" si="4"/>
        <v>933</v>
      </c>
      <c r="R25" s="90">
        <f t="shared" si="5"/>
        <v>400</v>
      </c>
      <c r="S25" t="b">
        <f>O25+P25=K25</f>
        <v>1</v>
      </c>
      <c r="T25" t="b">
        <f t="shared" si="0"/>
        <v>1</v>
      </c>
      <c r="U25" s="57"/>
      <c r="V25" s="19"/>
      <c r="W25" s="19"/>
      <c r="X25" s="19"/>
      <c r="Y25" s="19"/>
      <c r="Z25" s="19"/>
    </row>
    <row r="26" spans="1:26" s="36" customFormat="1" ht="15" thickBot="1" x14ac:dyDescent="0.35">
      <c r="A26" s="213" t="s">
        <v>100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5"/>
      <c r="L26" s="216">
        <f>ROUND(SUM(L21:L25),2)</f>
        <v>3766.34</v>
      </c>
      <c r="M26" s="217"/>
      <c r="N26" s="217"/>
      <c r="O26" s="217"/>
      <c r="P26" s="217"/>
      <c r="Q26" s="217"/>
      <c r="R26" s="218"/>
      <c r="S26"/>
      <c r="T26"/>
      <c r="U26" s="169"/>
      <c r="V26" s="169"/>
      <c r="W26" s="169"/>
      <c r="X26" s="169"/>
      <c r="Y26" s="169"/>
      <c r="Z26" s="169"/>
    </row>
    <row r="27" spans="1:26" s="60" customFormat="1" ht="15" thickBot="1" x14ac:dyDescent="0.35">
      <c r="A27" s="97">
        <v>1</v>
      </c>
      <c r="B27" s="102">
        <v>17</v>
      </c>
      <c r="C27" s="97" t="s">
        <v>118</v>
      </c>
      <c r="D27" s="98"/>
      <c r="E27" s="98"/>
      <c r="F27" s="98"/>
      <c r="G27" s="118" t="s">
        <v>111</v>
      </c>
      <c r="H27" s="99"/>
      <c r="I27" s="97"/>
      <c r="J27" s="97"/>
      <c r="K27" s="100"/>
      <c r="L27" s="97"/>
      <c r="M27" s="101"/>
      <c r="N27" s="101"/>
      <c r="O27" s="100"/>
      <c r="P27" s="100"/>
      <c r="Q27" s="100"/>
      <c r="R27" s="100"/>
      <c r="S27"/>
      <c r="T27"/>
      <c r="U27" s="19"/>
      <c r="V27" s="19"/>
      <c r="W27" s="19"/>
      <c r="X27" s="19"/>
      <c r="Y27" s="19"/>
      <c r="Z27" s="19"/>
    </row>
    <row r="28" spans="1:26" ht="58.2" thickBot="1" x14ac:dyDescent="0.35">
      <c r="A28" s="92">
        <v>1</v>
      </c>
      <c r="B28" s="92">
        <v>18</v>
      </c>
      <c r="C28" s="92" t="s">
        <v>117</v>
      </c>
      <c r="D28" s="92" t="s">
        <v>29</v>
      </c>
      <c r="E28" s="92">
        <v>7</v>
      </c>
      <c r="F28" s="95">
        <v>45658</v>
      </c>
      <c r="G28" s="160" t="s">
        <v>175</v>
      </c>
      <c r="H28" s="93">
        <v>42</v>
      </c>
      <c r="I28" s="92" t="s">
        <v>52</v>
      </c>
      <c r="J28" s="90">
        <f>ROUND((COMPOSIÇÕES!B80),2)</f>
        <v>343.98</v>
      </c>
      <c r="K28" s="90">
        <f>ROUND((COMPOSIÇÕES!B80*(1+M28)),2)</f>
        <v>441.46</v>
      </c>
      <c r="L28" s="90">
        <f t="shared" ref="L28:L30" si="7">Q28+R28</f>
        <v>18541.32</v>
      </c>
      <c r="M28" s="91">
        <v>0.28339999999999999</v>
      </c>
      <c r="N28" s="91">
        <v>0.46439999999999998</v>
      </c>
      <c r="O28" s="90">
        <f t="shared" ref="O28:O30" si="8">ROUND(((K28*70)/100),2)</f>
        <v>309.02</v>
      </c>
      <c r="P28" s="90">
        <f t="shared" ref="P28:P30" si="9">ROUND(((K28*30)/100),2)</f>
        <v>132.44</v>
      </c>
      <c r="Q28" s="90">
        <f>ROUND(O28*H28,2)</f>
        <v>12978.84</v>
      </c>
      <c r="R28" s="90">
        <f>ROUND(P28*H28,2)</f>
        <v>5562.48</v>
      </c>
      <c r="S28" t="b">
        <f t="shared" ref="S28:S30" si="10">O28+P28=K28</f>
        <v>1</v>
      </c>
      <c r="T28" t="b">
        <f t="shared" si="0"/>
        <v>1</v>
      </c>
      <c r="U28" s="19"/>
      <c r="V28" s="19"/>
      <c r="W28" s="19"/>
      <c r="X28" s="19"/>
      <c r="Y28" s="19"/>
      <c r="Z28" s="19"/>
    </row>
    <row r="29" spans="1:26" s="132" customFormat="1" ht="29.4" thickBot="1" x14ac:dyDescent="0.35">
      <c r="A29" s="92">
        <v>1</v>
      </c>
      <c r="B29" s="92">
        <v>19</v>
      </c>
      <c r="C29" s="92" t="s">
        <v>119</v>
      </c>
      <c r="D29" s="92" t="s">
        <v>25</v>
      </c>
      <c r="E29" s="92">
        <v>20971</v>
      </c>
      <c r="F29" s="95">
        <v>45658</v>
      </c>
      <c r="G29" s="161" t="s">
        <v>181</v>
      </c>
      <c r="H29" s="93">
        <v>3</v>
      </c>
      <c r="I29" s="92" t="s">
        <v>26</v>
      </c>
      <c r="J29" s="90">
        <f>ROUND((15.71),2)</f>
        <v>15.71</v>
      </c>
      <c r="K29" s="90">
        <f>ROUND((15.71*(1+M29)),2)</f>
        <v>20.16</v>
      </c>
      <c r="L29" s="90">
        <f t="shared" si="7"/>
        <v>60.48</v>
      </c>
      <c r="M29" s="91">
        <v>0.28339999999999999</v>
      </c>
      <c r="N29" s="91">
        <v>0.46439999999999998</v>
      </c>
      <c r="O29" s="90">
        <f t="shared" si="8"/>
        <v>14.11</v>
      </c>
      <c r="P29" s="90">
        <f t="shared" si="9"/>
        <v>6.05</v>
      </c>
      <c r="Q29" s="90">
        <f>ROUND(O29*H29,2)</f>
        <v>42.33</v>
      </c>
      <c r="R29" s="90">
        <f>ROUND(P29*H29,2)</f>
        <v>18.149999999999999</v>
      </c>
      <c r="S29" s="19" t="b">
        <f t="shared" si="10"/>
        <v>1</v>
      </c>
      <c r="T29" s="19" t="b">
        <f t="shared" ref="T29:T30" si="11">Q29+R29=L29</f>
        <v>1</v>
      </c>
      <c r="U29" s="19"/>
      <c r="V29" s="19"/>
      <c r="W29" s="19"/>
      <c r="X29" s="19"/>
      <c r="Y29" s="19"/>
      <c r="Z29" s="19"/>
    </row>
    <row r="30" spans="1:26" s="132" customFormat="1" ht="29.4" thickBot="1" x14ac:dyDescent="0.35">
      <c r="A30" s="92">
        <v>1</v>
      </c>
      <c r="B30" s="92">
        <v>20</v>
      </c>
      <c r="C30" s="92" t="s">
        <v>120</v>
      </c>
      <c r="D30" s="92" t="s">
        <v>25</v>
      </c>
      <c r="E30" s="92">
        <v>37554</v>
      </c>
      <c r="F30" s="95">
        <v>45658</v>
      </c>
      <c r="G30" s="161" t="s">
        <v>182</v>
      </c>
      <c r="H30" s="93">
        <v>2</v>
      </c>
      <c r="I30" s="92" t="s">
        <v>26</v>
      </c>
      <c r="J30" s="90">
        <f>ROUND((193.77),2)</f>
        <v>193.77</v>
      </c>
      <c r="K30" s="90">
        <f>ROUND((193.77*(1+M30)),2)</f>
        <v>248.68</v>
      </c>
      <c r="L30" s="90">
        <f t="shared" si="7"/>
        <v>497.36</v>
      </c>
      <c r="M30" s="91">
        <v>0.28339999999999999</v>
      </c>
      <c r="N30" s="91">
        <v>0.46439999999999998</v>
      </c>
      <c r="O30" s="90">
        <f t="shared" si="8"/>
        <v>174.08</v>
      </c>
      <c r="P30" s="90">
        <f t="shared" si="9"/>
        <v>74.599999999999994</v>
      </c>
      <c r="Q30" s="90">
        <f>ROUND(O30*H30,2)</f>
        <v>348.16</v>
      </c>
      <c r="R30" s="90">
        <f>ROUND(P30*H30,2)</f>
        <v>149.19999999999999</v>
      </c>
      <c r="S30" s="19" t="b">
        <f t="shared" si="10"/>
        <v>1</v>
      </c>
      <c r="T30" s="19" t="b">
        <f t="shared" si="11"/>
        <v>1</v>
      </c>
      <c r="U30" s="19"/>
      <c r="V30" s="19"/>
      <c r="W30" s="19"/>
      <c r="X30" s="19"/>
      <c r="Y30" s="19"/>
      <c r="Z30" s="19"/>
    </row>
    <row r="31" spans="1:26" s="132" customFormat="1" ht="43.8" thickBot="1" x14ac:dyDescent="0.35">
      <c r="A31" s="92">
        <v>1</v>
      </c>
      <c r="B31" s="92">
        <v>21</v>
      </c>
      <c r="C31" s="92" t="s">
        <v>310</v>
      </c>
      <c r="D31" s="92" t="s">
        <v>29</v>
      </c>
      <c r="E31" s="92">
        <v>10</v>
      </c>
      <c r="F31" s="95">
        <v>45658</v>
      </c>
      <c r="G31" s="161" t="s">
        <v>274</v>
      </c>
      <c r="H31" s="93">
        <v>2</v>
      </c>
      <c r="I31" s="92" t="s">
        <v>26</v>
      </c>
      <c r="J31" s="90">
        <f>ROUND((193.77),2)</f>
        <v>193.77</v>
      </c>
      <c r="K31" s="90">
        <f>ROUND((COMPOSIÇÕES!B132*(1+M31)),2)</f>
        <v>2158.96</v>
      </c>
      <c r="L31" s="90">
        <f t="shared" ref="L31:L32" si="12">Q31+R31</f>
        <v>4317.92</v>
      </c>
      <c r="M31" s="91">
        <v>0.28339999999999999</v>
      </c>
      <c r="N31" s="91">
        <v>0.46439999999999998</v>
      </c>
      <c r="O31" s="90">
        <f t="shared" ref="O31:O32" si="13">ROUND(((K31*70)/100),2)</f>
        <v>1511.27</v>
      </c>
      <c r="P31" s="90">
        <f t="shared" ref="P31:P32" si="14">ROUND(((K31*30)/100),2)</f>
        <v>647.69000000000005</v>
      </c>
      <c r="Q31" s="90">
        <f>ROUND(O31*H31,2)</f>
        <v>3022.54</v>
      </c>
      <c r="R31" s="90">
        <f>ROUND(P31*H31,2)</f>
        <v>1295.3800000000001</v>
      </c>
      <c r="S31" s="19" t="b">
        <f t="shared" ref="S31:S32" si="15">O31+P31=K31</f>
        <v>1</v>
      </c>
      <c r="T31" s="19" t="b">
        <f t="shared" ref="T31:T32" si="16">Q31+R31=L31</f>
        <v>1</v>
      </c>
      <c r="U31" s="19"/>
      <c r="V31" s="19"/>
      <c r="W31" s="19"/>
      <c r="X31" s="19"/>
      <c r="Y31" s="19"/>
      <c r="Z31" s="19"/>
    </row>
    <row r="32" spans="1:26" s="132" customFormat="1" ht="43.8" thickBot="1" x14ac:dyDescent="0.35">
      <c r="A32" s="92">
        <v>1</v>
      </c>
      <c r="B32" s="92">
        <v>22</v>
      </c>
      <c r="C32" s="92" t="s">
        <v>239</v>
      </c>
      <c r="D32" s="92" t="s">
        <v>29</v>
      </c>
      <c r="E32" s="92">
        <v>11</v>
      </c>
      <c r="F32" s="95">
        <v>45658</v>
      </c>
      <c r="G32" s="161" t="s">
        <v>273</v>
      </c>
      <c r="H32" s="93">
        <v>2</v>
      </c>
      <c r="I32" s="92" t="s">
        <v>26</v>
      </c>
      <c r="J32" s="90">
        <f>ROUND((193.77),2)</f>
        <v>193.77</v>
      </c>
      <c r="K32" s="90">
        <f>ROUND((COMPOSIÇÕES!B148*(1+M32)),2)</f>
        <v>1835.27</v>
      </c>
      <c r="L32" s="90">
        <f t="shared" si="12"/>
        <v>3670.54</v>
      </c>
      <c r="M32" s="91">
        <v>0.28339999999999999</v>
      </c>
      <c r="N32" s="91">
        <v>0.46439999999999998</v>
      </c>
      <c r="O32" s="90">
        <f t="shared" si="13"/>
        <v>1284.69</v>
      </c>
      <c r="P32" s="90">
        <f t="shared" si="14"/>
        <v>550.58000000000004</v>
      </c>
      <c r="Q32" s="90">
        <f>ROUND(O32*H32,2)</f>
        <v>2569.38</v>
      </c>
      <c r="R32" s="90">
        <f>ROUND(P32*H32,2)</f>
        <v>1101.1600000000001</v>
      </c>
      <c r="S32" s="19" t="b">
        <f t="shared" si="15"/>
        <v>1</v>
      </c>
      <c r="T32" s="19" t="b">
        <f t="shared" si="16"/>
        <v>1</v>
      </c>
      <c r="U32" s="19"/>
      <c r="V32" s="19"/>
      <c r="W32" s="19"/>
      <c r="X32" s="19"/>
      <c r="Y32" s="19"/>
      <c r="Z32" s="19"/>
    </row>
    <row r="33" spans="1:26" s="36" customFormat="1" ht="45.75" customHeight="1" thickBot="1" x14ac:dyDescent="0.35">
      <c r="A33" s="111">
        <v>1</v>
      </c>
      <c r="B33" s="111">
        <v>23</v>
      </c>
      <c r="C33" s="111" t="s">
        <v>240</v>
      </c>
      <c r="D33" s="112" t="s">
        <v>128</v>
      </c>
      <c r="E33" s="112" t="s">
        <v>128</v>
      </c>
      <c r="F33" s="112" t="s">
        <v>128</v>
      </c>
      <c r="G33" s="113" t="s">
        <v>126</v>
      </c>
      <c r="H33" s="114" t="s">
        <v>128</v>
      </c>
      <c r="I33" s="111" t="s">
        <v>128</v>
      </c>
      <c r="J33" s="111"/>
      <c r="K33" s="115" t="s">
        <v>128</v>
      </c>
      <c r="L33" s="115" t="s">
        <v>128</v>
      </c>
      <c r="M33" s="116" t="s">
        <v>128</v>
      </c>
      <c r="N33" s="116" t="s">
        <v>128</v>
      </c>
      <c r="O33" s="115" t="s">
        <v>128</v>
      </c>
      <c r="P33" s="115" t="s">
        <v>128</v>
      </c>
      <c r="Q33" s="117" t="s">
        <v>128</v>
      </c>
      <c r="R33" s="117" t="s">
        <v>128</v>
      </c>
      <c r="S33"/>
      <c r="T33"/>
      <c r="U33" s="169"/>
      <c r="V33" s="169"/>
      <c r="W33" s="169"/>
      <c r="X33" s="169"/>
      <c r="Y33" s="169"/>
      <c r="Z33" s="169"/>
    </row>
    <row r="34" spans="1:26" ht="27.75" customHeight="1" thickBot="1" x14ac:dyDescent="0.35">
      <c r="A34" s="92">
        <v>1</v>
      </c>
      <c r="B34" s="92">
        <v>24</v>
      </c>
      <c r="C34" s="92" t="s">
        <v>311</v>
      </c>
      <c r="D34" s="92" t="s">
        <v>146</v>
      </c>
      <c r="E34" s="92">
        <v>17</v>
      </c>
      <c r="F34" s="95">
        <v>45658</v>
      </c>
      <c r="G34" s="94" t="s">
        <v>263</v>
      </c>
      <c r="H34" s="93">
        <v>1</v>
      </c>
      <c r="I34" s="92" t="s">
        <v>26</v>
      </c>
      <c r="J34" s="90">
        <f>ROUND(('COTAÇÃO ATT 2025'!I22),2)</f>
        <v>3616.84</v>
      </c>
      <c r="K34" s="90">
        <f>ROUND(('COTAÇÃO ATT 2025'!I22*(1+M34)),2)</f>
        <v>4641.8500000000004</v>
      </c>
      <c r="L34" s="90">
        <f>Q34+R34</f>
        <v>4641.8500000000004</v>
      </c>
      <c r="M34" s="91">
        <v>0.28339999999999999</v>
      </c>
      <c r="N34" s="91">
        <v>0.46439999999999998</v>
      </c>
      <c r="O34" s="90">
        <f>ROUND(((K34*70)/100),2)</f>
        <v>3249.3</v>
      </c>
      <c r="P34" s="90">
        <f>ROUND(((K34*30)/100),2)-0.01</f>
        <v>1392.55</v>
      </c>
      <c r="Q34" s="90">
        <f>ROUND(O34*H34,2)</f>
        <v>3249.3</v>
      </c>
      <c r="R34" s="90">
        <f>ROUND(P34*H34,2)</f>
        <v>1392.55</v>
      </c>
      <c r="S34" t="b">
        <f>O34+P34=K34</f>
        <v>1</v>
      </c>
      <c r="T34" t="b">
        <f t="shared" si="0"/>
        <v>1</v>
      </c>
      <c r="U34" s="19"/>
      <c r="V34" s="19"/>
      <c r="W34" s="19"/>
      <c r="X34" s="19"/>
      <c r="Y34" s="19"/>
      <c r="Z34" s="19"/>
    </row>
    <row r="35" spans="1:26" ht="31.5" customHeight="1" thickBot="1" x14ac:dyDescent="0.35">
      <c r="A35" s="96">
        <v>1</v>
      </c>
      <c r="B35" s="92">
        <v>25</v>
      </c>
      <c r="C35" s="92" t="s">
        <v>312</v>
      </c>
      <c r="D35" s="92" t="s">
        <v>146</v>
      </c>
      <c r="E35" s="92">
        <v>18</v>
      </c>
      <c r="F35" s="95">
        <v>45658</v>
      </c>
      <c r="G35" s="94" t="s">
        <v>264</v>
      </c>
      <c r="H35" s="93">
        <v>1</v>
      </c>
      <c r="I35" s="92" t="s">
        <v>26</v>
      </c>
      <c r="J35" s="90">
        <f>ROUND(('COTAÇÃO ATT 2025'!I23),2)</f>
        <v>2234.92</v>
      </c>
      <c r="K35" s="90">
        <f>ROUND(('COTAÇÃO ATT 2025'!I23*(1+M35)),2)</f>
        <v>2868.3</v>
      </c>
      <c r="L35" s="90">
        <f>Q35+R35</f>
        <v>2868.3</v>
      </c>
      <c r="M35" s="91">
        <v>0.28339999999999999</v>
      </c>
      <c r="N35" s="91">
        <v>0.46439999999999998</v>
      </c>
      <c r="O35" s="90">
        <f>ROUND(((K35*70)/100),2)</f>
        <v>2007.81</v>
      </c>
      <c r="P35" s="90">
        <f>ROUND(((K35*30)/100),2)</f>
        <v>860.49</v>
      </c>
      <c r="Q35" s="90">
        <f>ROUND(O35*H35,2)</f>
        <v>2007.81</v>
      </c>
      <c r="R35" s="90">
        <f>ROUND(P35*H35,2)</f>
        <v>860.49</v>
      </c>
      <c r="S35" t="b">
        <f>O35+P35=K35</f>
        <v>1</v>
      </c>
      <c r="T35" t="b">
        <f t="shared" si="0"/>
        <v>1</v>
      </c>
      <c r="U35" s="19"/>
      <c r="V35" s="19"/>
      <c r="W35" s="19"/>
      <c r="X35" s="19"/>
      <c r="Y35" s="19"/>
      <c r="Z35" s="19"/>
    </row>
    <row r="36" spans="1:26" s="69" customFormat="1" ht="38.25" customHeight="1" thickBot="1" x14ac:dyDescent="0.35">
      <c r="A36" s="109">
        <v>1</v>
      </c>
      <c r="B36" s="109">
        <v>26</v>
      </c>
      <c r="C36" s="109" t="s">
        <v>313</v>
      </c>
      <c r="D36" s="109" t="s">
        <v>153</v>
      </c>
      <c r="E36" s="109">
        <v>9</v>
      </c>
      <c r="F36" s="95">
        <v>45658</v>
      </c>
      <c r="G36" s="94" t="s">
        <v>265</v>
      </c>
      <c r="H36" s="110">
        <v>2</v>
      </c>
      <c r="I36" s="109" t="s">
        <v>26</v>
      </c>
      <c r="J36" s="107">
        <f>ROUND((COMPOSIÇÕES!B120),2)</f>
        <v>723.6</v>
      </c>
      <c r="K36" s="107">
        <f>ROUND((COMPOSIÇÕES!B120*(1+M36)),2)</f>
        <v>928.67</v>
      </c>
      <c r="L36" s="107">
        <f>Q36+R36</f>
        <v>1857.3400000000001</v>
      </c>
      <c r="M36" s="91">
        <v>0.28339999999999999</v>
      </c>
      <c r="N36" s="108">
        <v>0.46439999999999998</v>
      </c>
      <c r="O36" s="107">
        <f>ROUND(((K36*70)/100),2)</f>
        <v>650.07000000000005</v>
      </c>
      <c r="P36" s="107">
        <f>ROUND(((K36*30)/100),2)</f>
        <v>278.60000000000002</v>
      </c>
      <c r="Q36" s="107">
        <f>ROUND(O36*H36,2)</f>
        <v>1300.1400000000001</v>
      </c>
      <c r="R36" s="107">
        <f>ROUND(P36*H36,2)</f>
        <v>557.20000000000005</v>
      </c>
      <c r="S36" s="69" t="b">
        <f>O36+P36=K36</f>
        <v>1</v>
      </c>
      <c r="T36" s="69" t="b">
        <f t="shared" si="0"/>
        <v>1</v>
      </c>
    </row>
    <row r="37" spans="1:26" ht="45.75" customHeight="1" thickBot="1" x14ac:dyDescent="0.35">
      <c r="A37" s="92">
        <v>1</v>
      </c>
      <c r="B37" s="92">
        <v>27</v>
      </c>
      <c r="C37" s="92" t="s">
        <v>314</v>
      </c>
      <c r="D37" s="92" t="s">
        <v>146</v>
      </c>
      <c r="E37" s="92">
        <v>19</v>
      </c>
      <c r="F37" s="95">
        <v>45658</v>
      </c>
      <c r="G37" s="94" t="s">
        <v>266</v>
      </c>
      <c r="H37" s="93">
        <v>1</v>
      </c>
      <c r="I37" s="92" t="s">
        <v>26</v>
      </c>
      <c r="J37" s="90">
        <f>ROUND(('COTAÇÃO ATT 2025'!I24),2)</f>
        <v>1293.0999999999999</v>
      </c>
      <c r="K37" s="90">
        <f>ROUND(('COTAÇÃO ATT 2025'!I24*(1+M37)),2)</f>
        <v>1659.56</v>
      </c>
      <c r="L37" s="90">
        <f>Q37+R37</f>
        <v>1659.56</v>
      </c>
      <c r="M37" s="91">
        <v>0.28339999999999999</v>
      </c>
      <c r="N37" s="91">
        <v>0.46439999999999998</v>
      </c>
      <c r="O37" s="90">
        <f>ROUND(((K37*70)/100),2)</f>
        <v>1161.69</v>
      </c>
      <c r="P37" s="90">
        <f>ROUND(((K37*30)/100),2)</f>
        <v>497.87</v>
      </c>
      <c r="Q37" s="90">
        <f>ROUND(O37*H37,2)</f>
        <v>1161.69</v>
      </c>
      <c r="R37" s="90">
        <f>ROUND(P37*H37,2)</f>
        <v>497.87</v>
      </c>
      <c r="S37" t="b">
        <f>O37+P37=K37</f>
        <v>1</v>
      </c>
      <c r="T37" t="b">
        <f t="shared" si="0"/>
        <v>1</v>
      </c>
      <c r="U37" s="19"/>
      <c r="V37" s="19"/>
      <c r="W37" s="19"/>
      <c r="X37" s="19"/>
      <c r="Y37" s="19"/>
      <c r="Z37" s="19"/>
    </row>
    <row r="38" spans="1:26" ht="101.4" thickBot="1" x14ac:dyDescent="0.35">
      <c r="A38" s="92">
        <v>1</v>
      </c>
      <c r="B38" s="92">
        <v>28</v>
      </c>
      <c r="C38" s="92" t="s">
        <v>315</v>
      </c>
      <c r="D38" s="92" t="s">
        <v>29</v>
      </c>
      <c r="E38" s="106">
        <v>8</v>
      </c>
      <c r="F38" s="95">
        <v>45658</v>
      </c>
      <c r="G38" s="94" t="s">
        <v>188</v>
      </c>
      <c r="H38" s="93">
        <v>1</v>
      </c>
      <c r="I38" s="92" t="s">
        <v>26</v>
      </c>
      <c r="J38" s="90">
        <f>ROUND((COMPOSIÇÕES!B99),2)</f>
        <v>3325.92</v>
      </c>
      <c r="K38" s="90">
        <f>ROUND((COMPOSIÇÕES!B99*(1+M38)),2)</f>
        <v>4268.49</v>
      </c>
      <c r="L38" s="90">
        <f>Q38+R38</f>
        <v>4268.49</v>
      </c>
      <c r="M38" s="91">
        <v>0.28339999999999999</v>
      </c>
      <c r="N38" s="91">
        <v>0.46439999999999998</v>
      </c>
      <c r="O38" s="90">
        <f>ROUND(((K38*70)/100),2)</f>
        <v>2987.94</v>
      </c>
      <c r="P38" s="90">
        <f>ROUND(((K38*30)/100),2)</f>
        <v>1280.55</v>
      </c>
      <c r="Q38" s="90">
        <f>ROUND(O38*H38,2)</f>
        <v>2987.94</v>
      </c>
      <c r="R38" s="90">
        <f>ROUND(P38*H38,2)</f>
        <v>1280.55</v>
      </c>
      <c r="S38" t="b">
        <f>O38+P38=K38</f>
        <v>1</v>
      </c>
      <c r="T38" t="b">
        <f t="shared" si="0"/>
        <v>1</v>
      </c>
      <c r="U38" s="19"/>
      <c r="V38" s="19"/>
      <c r="W38" s="19"/>
      <c r="X38" s="19"/>
      <c r="Y38" s="19"/>
      <c r="Z38" s="19"/>
    </row>
    <row r="39" spans="1:26" s="36" customFormat="1" ht="15" thickBot="1" x14ac:dyDescent="0.35">
      <c r="A39" s="213" t="s">
        <v>122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5"/>
      <c r="L39" s="216">
        <f>ROUND(SUM(L28:L38),2)</f>
        <v>42383.16</v>
      </c>
      <c r="M39" s="219"/>
      <c r="N39" s="219"/>
      <c r="O39" s="219"/>
      <c r="P39" s="219"/>
      <c r="Q39" s="219"/>
      <c r="R39" s="220"/>
      <c r="S39"/>
      <c r="T39"/>
      <c r="U39" s="169"/>
      <c r="V39" s="169"/>
      <c r="W39" s="169"/>
      <c r="X39" s="169"/>
      <c r="Y39" s="169"/>
      <c r="Z39" s="169"/>
    </row>
    <row r="40" spans="1:26" s="62" customFormat="1" ht="15.75" customHeight="1" thickBot="1" x14ac:dyDescent="0.35">
      <c r="A40" s="190" t="s">
        <v>302</v>
      </c>
      <c r="B40" s="209"/>
      <c r="C40" s="191"/>
      <c r="D40" s="87"/>
      <c r="E40" s="87"/>
      <c r="F40" s="87"/>
      <c r="G40" s="87"/>
      <c r="H40" s="210" t="s">
        <v>63</v>
      </c>
      <c r="I40" s="211"/>
      <c r="J40" s="211"/>
      <c r="K40" s="212"/>
      <c r="L40" s="89">
        <f>ROUND(SUM(L21:L25)+SUM(L18:L18)+SUM(L14:L15)+SUM(L9:L11)+SUM(L28:L38),2)</f>
        <v>51976.36</v>
      </c>
      <c r="M40" s="188"/>
      <c r="N40" s="208"/>
      <c r="O40" s="208"/>
      <c r="P40" s="189"/>
      <c r="Q40" s="89">
        <f>ROUND(SUM(Q10:Q38),2)</f>
        <v>36058.33</v>
      </c>
      <c r="R40" s="89">
        <f>ROUND(SUM(R10:R38),2)</f>
        <v>15294.47</v>
      </c>
      <c r="S40"/>
      <c r="T40"/>
      <c r="U40" s="61"/>
      <c r="V40" s="61"/>
      <c r="W40" s="61"/>
      <c r="X40" s="61"/>
      <c r="Y40" s="61"/>
      <c r="Z40" s="61"/>
    </row>
    <row r="41" spans="1:26" x14ac:dyDescent="0.3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1:26" x14ac:dyDescent="0.3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57"/>
      <c r="O42" s="187" t="s">
        <v>259</v>
      </c>
      <c r="P42" s="187"/>
      <c r="Q42" s="187"/>
      <c r="R42" s="19"/>
    </row>
    <row r="43" spans="1:26" x14ac:dyDescent="0.3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57"/>
      <c r="R43" s="57"/>
    </row>
    <row r="44" spans="1:26" x14ac:dyDescent="0.3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57"/>
      <c r="R44" s="57"/>
    </row>
    <row r="45" spans="1:26" x14ac:dyDescent="0.3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57"/>
      <c r="R45" s="57"/>
    </row>
    <row r="46" spans="1:26" x14ac:dyDescent="0.3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1:26" x14ac:dyDescent="0.3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57"/>
      <c r="M47" s="19"/>
      <c r="N47" s="19"/>
      <c r="O47" s="187" t="s">
        <v>123</v>
      </c>
      <c r="P47" s="187"/>
      <c r="Q47" s="187"/>
      <c r="R47" s="19"/>
      <c r="U47" s="37"/>
    </row>
    <row r="48" spans="1:26" x14ac:dyDescent="0.3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87" t="s">
        <v>297</v>
      </c>
      <c r="P48" s="187"/>
      <c r="Q48" s="187"/>
      <c r="R48" s="19"/>
    </row>
    <row r="49" spans="1:18" x14ac:dyDescent="0.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87" t="s">
        <v>124</v>
      </c>
      <c r="P49" s="187"/>
      <c r="Q49" s="187"/>
      <c r="R49" s="19"/>
    </row>
    <row r="50" spans="1:18" x14ac:dyDescent="0.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87" t="s">
        <v>298</v>
      </c>
      <c r="P50" s="187"/>
      <c r="Q50" s="187"/>
      <c r="R50" s="19"/>
    </row>
    <row r="53" spans="1:18" x14ac:dyDescent="0.3">
      <c r="J53" s="37"/>
    </row>
    <row r="56" spans="1:18" x14ac:dyDescent="0.3">
      <c r="L56" s="37"/>
    </row>
    <row r="59" spans="1:18" x14ac:dyDescent="0.3">
      <c r="G59" s="63"/>
    </row>
    <row r="84" spans="1:18" s="19" customFormat="1" x14ac:dyDescent="0.3">
      <c r="A84" s="58"/>
      <c r="B84" s="58"/>
      <c r="C84" s="58"/>
      <c r="D84" s="58"/>
      <c r="E84" s="58"/>
      <c r="F84" s="64"/>
      <c r="G84" s="56"/>
      <c r="H84" s="65"/>
      <c r="I84" s="58"/>
      <c r="J84" s="58"/>
      <c r="K84" s="66"/>
      <c r="L84" s="66"/>
      <c r="M84" s="67"/>
      <c r="N84" s="67"/>
      <c r="O84" s="66"/>
      <c r="P84" s="66"/>
      <c r="Q84" s="66"/>
      <c r="R84" s="66"/>
    </row>
  </sheetData>
  <mergeCells count="41">
    <mergeCell ref="R5:R6"/>
    <mergeCell ref="G5:G6"/>
    <mergeCell ref="H5:N5"/>
    <mergeCell ref="O5:O6"/>
    <mergeCell ref="P5:P6"/>
    <mergeCell ref="Q5:Q6"/>
    <mergeCell ref="A19:K19"/>
    <mergeCell ref="L19:R19"/>
    <mergeCell ref="A39:K39"/>
    <mergeCell ref="L39:R39"/>
    <mergeCell ref="H7:R7"/>
    <mergeCell ref="A12:K12"/>
    <mergeCell ref="L12:R12"/>
    <mergeCell ref="A16:K16"/>
    <mergeCell ref="L16:R16"/>
    <mergeCell ref="M40:P40"/>
    <mergeCell ref="A40:C40"/>
    <mergeCell ref="H40:K40"/>
    <mergeCell ref="A26:K26"/>
    <mergeCell ref="L26:R26"/>
    <mergeCell ref="A2:B2"/>
    <mergeCell ref="A1:B1"/>
    <mergeCell ref="F5:F6"/>
    <mergeCell ref="C1:R1"/>
    <mergeCell ref="C3:R3"/>
    <mergeCell ref="K2:L2"/>
    <mergeCell ref="M2:R2"/>
    <mergeCell ref="C4:R4"/>
    <mergeCell ref="A5:A6"/>
    <mergeCell ref="B5:B6"/>
    <mergeCell ref="C5:C6"/>
    <mergeCell ref="D5:D6"/>
    <mergeCell ref="E5:E6"/>
    <mergeCell ref="A4:B4"/>
    <mergeCell ref="A3:B3"/>
    <mergeCell ref="C2:J2"/>
    <mergeCell ref="O42:Q42"/>
    <mergeCell ref="O47:Q47"/>
    <mergeCell ref="O48:Q48"/>
    <mergeCell ref="O50:Q50"/>
    <mergeCell ref="O49:Q49"/>
  </mergeCells>
  <phoneticPr fontId="27" type="noConversion"/>
  <pageMargins left="0.511811024" right="0.511811024" top="0.78740157499999996" bottom="0.78740157499999996" header="0.31496062000000002" footer="0.31496062000000002"/>
  <pageSetup paperSize="9" scale="37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5"/>
  <sheetViews>
    <sheetView workbookViewId="0">
      <selection activeCell="T26" sqref="A1:T26"/>
    </sheetView>
  </sheetViews>
  <sheetFormatPr defaultRowHeight="14.4" x14ac:dyDescent="0.3"/>
  <cols>
    <col min="10" max="10" width="16.44140625" customWidth="1"/>
    <col min="11" max="11" width="16" customWidth="1"/>
    <col min="12" max="12" width="11.44140625" customWidth="1"/>
    <col min="13" max="13" width="17.109375" customWidth="1"/>
    <col min="17" max="17" width="17.109375" customWidth="1"/>
    <col min="18" max="18" width="11.44140625" customWidth="1"/>
    <col min="19" max="19" width="10.109375" bestFit="1" customWidth="1"/>
    <col min="20" max="20" width="17.109375" customWidth="1"/>
  </cols>
  <sheetData>
    <row r="1" spans="1:20" ht="15" thickBot="1" x14ac:dyDescent="0.35">
      <c r="A1" s="190" t="s">
        <v>0</v>
      </c>
      <c r="B1" s="191"/>
      <c r="C1" s="257" t="s">
        <v>159</v>
      </c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9"/>
    </row>
    <row r="2" spans="1:20" ht="15" thickBot="1" x14ac:dyDescent="0.35">
      <c r="A2" s="188" t="s">
        <v>1</v>
      </c>
      <c r="B2" s="189"/>
      <c r="C2" s="197" t="s">
        <v>268</v>
      </c>
      <c r="D2" s="198"/>
      <c r="E2" s="198"/>
      <c r="F2" s="198"/>
      <c r="G2" s="198"/>
      <c r="H2" s="198"/>
      <c r="I2" s="199"/>
      <c r="J2" s="200" t="s">
        <v>4</v>
      </c>
      <c r="K2" s="201"/>
      <c r="L2" s="205" t="s">
        <v>269</v>
      </c>
      <c r="M2" s="206"/>
      <c r="N2" s="206"/>
      <c r="O2" s="206"/>
      <c r="P2" s="206"/>
      <c r="Q2" s="206"/>
      <c r="R2" s="206"/>
      <c r="S2" s="206"/>
      <c r="T2" s="207"/>
    </row>
    <row r="3" spans="1:20" ht="15" thickBot="1" x14ac:dyDescent="0.35">
      <c r="A3" s="188" t="s">
        <v>2</v>
      </c>
      <c r="B3" s="189"/>
      <c r="C3" s="205" t="s">
        <v>23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7"/>
    </row>
    <row r="4" spans="1:20" ht="15" thickBot="1" x14ac:dyDescent="0.35">
      <c r="A4" s="210" t="s">
        <v>3</v>
      </c>
      <c r="B4" s="212"/>
      <c r="C4" s="202" t="e">
        <f>J13</f>
        <v>#REF!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9"/>
    </row>
    <row r="5" spans="1:20" ht="15" thickBot="1" x14ac:dyDescent="0.35">
      <c r="A5" s="240" t="s">
        <v>97</v>
      </c>
      <c r="B5" s="241"/>
      <c r="C5" s="244" t="s">
        <v>98</v>
      </c>
      <c r="D5" s="245"/>
      <c r="E5" s="245"/>
      <c r="F5" s="245"/>
      <c r="G5" s="245"/>
      <c r="H5" s="245"/>
      <c r="I5" s="246"/>
      <c r="J5" s="238" t="s">
        <v>101</v>
      </c>
      <c r="K5" s="250" t="s">
        <v>104</v>
      </c>
      <c r="L5" s="254" t="s">
        <v>105</v>
      </c>
      <c r="M5" s="255"/>
      <c r="N5" s="255"/>
      <c r="O5" s="255"/>
      <c r="P5" s="255"/>
      <c r="Q5" s="255"/>
      <c r="R5" s="255"/>
      <c r="S5" s="255"/>
      <c r="T5" s="256"/>
    </row>
    <row r="6" spans="1:20" ht="15" thickBot="1" x14ac:dyDescent="0.35">
      <c r="A6" s="242"/>
      <c r="B6" s="243"/>
      <c r="C6" s="247"/>
      <c r="D6" s="248"/>
      <c r="E6" s="248"/>
      <c r="F6" s="248"/>
      <c r="G6" s="248"/>
      <c r="H6" s="248"/>
      <c r="I6" s="249"/>
      <c r="J6" s="239"/>
      <c r="K6" s="251"/>
      <c r="L6" s="113" t="s">
        <v>152</v>
      </c>
      <c r="M6" s="252">
        <v>1</v>
      </c>
      <c r="N6" s="253"/>
      <c r="O6" s="111" t="s">
        <v>152</v>
      </c>
      <c r="P6" s="252">
        <v>2</v>
      </c>
      <c r="Q6" s="253"/>
      <c r="R6" s="111" t="s">
        <v>152</v>
      </c>
      <c r="S6" s="252">
        <v>3</v>
      </c>
      <c r="T6" s="253"/>
    </row>
    <row r="7" spans="1:20" ht="15" thickBot="1" x14ac:dyDescent="0.35">
      <c r="A7" s="260">
        <v>1</v>
      </c>
      <c r="B7" s="261"/>
      <c r="C7" s="260" t="s">
        <v>27</v>
      </c>
      <c r="D7" s="262"/>
      <c r="E7" s="262"/>
      <c r="F7" s="262"/>
      <c r="G7" s="262"/>
      <c r="H7" s="262"/>
      <c r="I7" s="261"/>
      <c r="J7" s="139">
        <f>ORÇAMENTO!L12</f>
        <v>995.36</v>
      </c>
      <c r="K7" s="140" t="e">
        <f>J7/J13</f>
        <v>#REF!</v>
      </c>
      <c r="L7" s="141">
        <v>1</v>
      </c>
      <c r="M7" s="233">
        <f>L7*J7</f>
        <v>995.36</v>
      </c>
      <c r="N7" s="234"/>
      <c r="O7" s="141"/>
      <c r="P7" s="231"/>
      <c r="Q7" s="232"/>
      <c r="R7" s="141"/>
      <c r="S7" s="229"/>
      <c r="T7" s="230"/>
    </row>
    <row r="8" spans="1:20" ht="15" thickBot="1" x14ac:dyDescent="0.35">
      <c r="A8" s="260">
        <v>2</v>
      </c>
      <c r="B8" s="261"/>
      <c r="C8" s="260" t="s">
        <v>28</v>
      </c>
      <c r="D8" s="262"/>
      <c r="E8" s="262"/>
      <c r="F8" s="262"/>
      <c r="G8" s="262"/>
      <c r="H8" s="262"/>
      <c r="I8" s="261"/>
      <c r="J8" s="139">
        <f>ORÇAMENTO!L16</f>
        <v>2806.9</v>
      </c>
      <c r="K8" s="140" t="e">
        <f>J8/J13</f>
        <v>#REF!</v>
      </c>
      <c r="L8" s="141">
        <v>1</v>
      </c>
      <c r="M8" s="233">
        <f>L8*J8</f>
        <v>2806.9</v>
      </c>
      <c r="N8" s="234"/>
      <c r="O8" s="141"/>
      <c r="P8" s="231"/>
      <c r="Q8" s="232"/>
      <c r="R8" s="141"/>
      <c r="S8" s="229"/>
      <c r="T8" s="230"/>
    </row>
    <row r="9" spans="1:20" ht="16.5" customHeight="1" thickBot="1" x14ac:dyDescent="0.35">
      <c r="A9" s="260">
        <v>3</v>
      </c>
      <c r="B9" s="261"/>
      <c r="C9" s="269" t="s">
        <v>30</v>
      </c>
      <c r="D9" s="270"/>
      <c r="E9" s="270"/>
      <c r="F9" s="270"/>
      <c r="G9" s="270"/>
      <c r="H9" s="270"/>
      <c r="I9" s="271"/>
      <c r="J9" s="139">
        <f>ORÇAMENTO!L19</f>
        <v>2024.6</v>
      </c>
      <c r="K9" s="140" t="e">
        <f>J9/J13</f>
        <v>#REF!</v>
      </c>
      <c r="L9" s="141"/>
      <c r="M9" s="233"/>
      <c r="N9" s="234"/>
      <c r="O9" s="141"/>
      <c r="P9" s="233"/>
      <c r="Q9" s="234"/>
      <c r="R9" s="141">
        <v>1</v>
      </c>
      <c r="S9" s="233">
        <f>R9*J9</f>
        <v>2024.6</v>
      </c>
      <c r="T9" s="234"/>
    </row>
    <row r="10" spans="1:20" ht="15" thickBot="1" x14ac:dyDescent="0.35">
      <c r="A10" s="260">
        <v>4</v>
      </c>
      <c r="B10" s="261"/>
      <c r="C10" s="269" t="s">
        <v>58</v>
      </c>
      <c r="D10" s="270"/>
      <c r="E10" s="270"/>
      <c r="F10" s="270"/>
      <c r="G10" s="270"/>
      <c r="H10" s="270"/>
      <c r="I10" s="271"/>
      <c r="J10" s="139">
        <f>ORÇAMENTO!L26</f>
        <v>3766.34</v>
      </c>
      <c r="K10" s="140" t="e">
        <f>J10/J13</f>
        <v>#REF!</v>
      </c>
      <c r="L10" s="141">
        <v>0.33</v>
      </c>
      <c r="M10" s="233">
        <f>L10*J10</f>
        <v>1242.8922</v>
      </c>
      <c r="N10" s="234"/>
      <c r="O10" s="141">
        <v>0.33</v>
      </c>
      <c r="P10" s="233">
        <f>J10*O10</f>
        <v>1242.8922</v>
      </c>
      <c r="Q10" s="234"/>
      <c r="R10" s="141">
        <v>0.34</v>
      </c>
      <c r="S10" s="233">
        <f>J10*R10</f>
        <v>1280.5556000000001</v>
      </c>
      <c r="T10" s="234"/>
    </row>
    <row r="11" spans="1:20" ht="15" thickBot="1" x14ac:dyDescent="0.35">
      <c r="A11" s="260">
        <v>5</v>
      </c>
      <c r="B11" s="261"/>
      <c r="C11" s="269" t="s">
        <v>121</v>
      </c>
      <c r="D11" s="270"/>
      <c r="E11" s="270"/>
      <c r="F11" s="270"/>
      <c r="G11" s="270"/>
      <c r="H11" s="270"/>
      <c r="I11" s="271"/>
      <c r="J11" s="139">
        <f>ORÇAMENTO!L39</f>
        <v>42383.16</v>
      </c>
      <c r="K11" s="140" t="e">
        <f>J11/J13</f>
        <v>#REF!</v>
      </c>
      <c r="L11" s="141">
        <v>0.33</v>
      </c>
      <c r="M11" s="231">
        <f>L11*J11</f>
        <v>13986.442800000003</v>
      </c>
      <c r="N11" s="232"/>
      <c r="O11" s="141">
        <v>0.33</v>
      </c>
      <c r="P11" s="233">
        <f>J11*O11</f>
        <v>13986.442800000003</v>
      </c>
      <c r="Q11" s="234"/>
      <c r="R11" s="141">
        <v>0.34</v>
      </c>
      <c r="S11" s="229">
        <f>J11*R11</f>
        <v>14410.274400000002</v>
      </c>
      <c r="T11" s="230"/>
    </row>
    <row r="12" spans="1:20" ht="15" thickBot="1" x14ac:dyDescent="0.35">
      <c r="A12" s="272">
        <v>6</v>
      </c>
      <c r="B12" s="273"/>
      <c r="C12" s="269" t="s">
        <v>235</v>
      </c>
      <c r="D12" s="270"/>
      <c r="E12" s="270"/>
      <c r="F12" s="270"/>
      <c r="G12" s="270"/>
      <c r="H12" s="270"/>
      <c r="I12" s="271"/>
      <c r="J12" s="139" t="e">
        <f>ORÇAMENTO!#REF!</f>
        <v>#REF!</v>
      </c>
      <c r="K12" s="140" t="e">
        <f>J12/J13</f>
        <v>#REF!</v>
      </c>
      <c r="L12" s="141"/>
      <c r="M12" s="231"/>
      <c r="N12" s="232"/>
      <c r="O12" s="141"/>
      <c r="P12" s="233"/>
      <c r="Q12" s="234"/>
      <c r="R12" s="141">
        <v>1</v>
      </c>
      <c r="S12" s="229" t="e">
        <f>J12*R12</f>
        <v>#REF!</v>
      </c>
      <c r="T12" s="230"/>
    </row>
    <row r="13" spans="1:20" ht="15" thickBot="1" x14ac:dyDescent="0.35">
      <c r="A13" s="266" t="s">
        <v>106</v>
      </c>
      <c r="B13" s="267"/>
      <c r="C13" s="267"/>
      <c r="D13" s="267"/>
      <c r="E13" s="267"/>
      <c r="F13" s="267"/>
      <c r="G13" s="267"/>
      <c r="H13" s="267"/>
      <c r="I13" s="268"/>
      <c r="J13" s="138" t="e">
        <f>ROUND(SUM(J7:J12),2)</f>
        <v>#REF!</v>
      </c>
      <c r="K13" s="137" t="e">
        <f>ROUND(SUM(K7:K12),2)</f>
        <v>#REF!</v>
      </c>
      <c r="L13" s="235"/>
      <c r="M13" s="236"/>
      <c r="N13" s="236"/>
      <c r="O13" s="236"/>
      <c r="P13" s="236"/>
      <c r="Q13" s="236"/>
      <c r="R13" s="236"/>
      <c r="S13" s="236"/>
      <c r="T13" s="237"/>
    </row>
    <row r="14" spans="1:20" ht="15" thickBot="1" x14ac:dyDescent="0.35">
      <c r="A14" s="263" t="s">
        <v>107</v>
      </c>
      <c r="B14" s="264"/>
      <c r="C14" s="264"/>
      <c r="D14" s="264"/>
      <c r="E14" s="264"/>
      <c r="F14" s="264"/>
      <c r="G14" s="264"/>
      <c r="H14" s="264"/>
      <c r="I14" s="264"/>
      <c r="J14" s="264"/>
      <c r="K14" s="265"/>
      <c r="L14" s="133"/>
      <c r="M14" s="279">
        <f>ROUND(SUM(M7:N12),2)</f>
        <v>19031.599999999999</v>
      </c>
      <c r="N14" s="280"/>
      <c r="O14" s="136"/>
      <c r="P14" s="279">
        <f>ROUND(SUM(P7:Q12),2)</f>
        <v>15229.34</v>
      </c>
      <c r="Q14" s="280"/>
      <c r="R14" s="136"/>
      <c r="S14" s="279" t="e">
        <f>ROUND(SUM(S7:T12),2)</f>
        <v>#REF!</v>
      </c>
      <c r="T14" s="280"/>
    </row>
    <row r="15" spans="1:20" ht="15" thickBot="1" x14ac:dyDescent="0.35">
      <c r="A15" s="263" t="s">
        <v>108</v>
      </c>
      <c r="B15" s="264"/>
      <c r="C15" s="264"/>
      <c r="D15" s="264"/>
      <c r="E15" s="264"/>
      <c r="F15" s="264"/>
      <c r="G15" s="264"/>
      <c r="H15" s="264"/>
      <c r="I15" s="264"/>
      <c r="J15" s="264"/>
      <c r="K15" s="265"/>
      <c r="L15" s="133"/>
      <c r="M15" s="279">
        <f>M14</f>
        <v>19031.599999999999</v>
      </c>
      <c r="N15" s="280"/>
      <c r="O15" s="136"/>
      <c r="P15" s="279">
        <f>ROUND((P14+M14),2)</f>
        <v>34260.94</v>
      </c>
      <c r="Q15" s="280"/>
      <c r="R15" s="136"/>
      <c r="S15" s="279" t="e">
        <f>ROUND((S14+P14+M14),2)</f>
        <v>#REF!</v>
      </c>
      <c r="T15" s="280"/>
    </row>
    <row r="16" spans="1:20" ht="15" thickBot="1" x14ac:dyDescent="0.35">
      <c r="A16" s="263" t="s">
        <v>109</v>
      </c>
      <c r="B16" s="264"/>
      <c r="C16" s="264"/>
      <c r="D16" s="264"/>
      <c r="E16" s="264"/>
      <c r="F16" s="264"/>
      <c r="G16" s="264"/>
      <c r="H16" s="264"/>
      <c r="I16" s="264"/>
      <c r="J16" s="264"/>
      <c r="K16" s="265"/>
      <c r="L16" s="133"/>
      <c r="M16" s="281" t="e">
        <f>((M14*100)/J13)/100</f>
        <v>#REF!</v>
      </c>
      <c r="N16" s="282"/>
      <c r="O16" s="135"/>
      <c r="P16" s="281" t="e">
        <f>((P14*100)/J13)/100</f>
        <v>#REF!</v>
      </c>
      <c r="Q16" s="282"/>
      <c r="R16" s="135"/>
      <c r="S16" s="281" t="e">
        <f>((S14*100)/J13)/100</f>
        <v>#REF!</v>
      </c>
      <c r="T16" s="282"/>
    </row>
    <row r="17" spans="1:20" ht="15" thickBot="1" x14ac:dyDescent="0.35">
      <c r="A17" s="276" t="s">
        <v>110</v>
      </c>
      <c r="B17" s="277"/>
      <c r="C17" s="277"/>
      <c r="D17" s="277"/>
      <c r="E17" s="277"/>
      <c r="F17" s="277"/>
      <c r="G17" s="277"/>
      <c r="H17" s="277"/>
      <c r="I17" s="277"/>
      <c r="J17" s="277"/>
      <c r="K17" s="278"/>
      <c r="L17" s="133"/>
      <c r="M17" s="274" t="e">
        <f>M16</f>
        <v>#REF!</v>
      </c>
      <c r="N17" s="275"/>
      <c r="O17" s="134"/>
      <c r="P17" s="274" t="e">
        <f>P16+M16</f>
        <v>#REF!</v>
      </c>
      <c r="Q17" s="275"/>
      <c r="R17" s="134"/>
      <c r="S17" s="274" t="e">
        <f>S16+P16+M16</f>
        <v>#REF!</v>
      </c>
      <c r="T17" s="275"/>
    </row>
    <row r="18" spans="1:20" x14ac:dyDescent="0.3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x14ac:dyDescent="0.3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87" t="s">
        <v>259</v>
      </c>
      <c r="Q19" s="187"/>
      <c r="R19" s="187"/>
      <c r="S19" s="187"/>
      <c r="T19" s="19"/>
    </row>
    <row r="20" spans="1:20" x14ac:dyDescent="0.3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57"/>
      <c r="T20" s="19"/>
    </row>
    <row r="21" spans="1:20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57"/>
      <c r="T21" s="19"/>
    </row>
    <row r="22" spans="1:20" x14ac:dyDescent="0.3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x14ac:dyDescent="0.3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87" t="s">
        <v>123</v>
      </c>
      <c r="Q23" s="187"/>
      <c r="R23" s="187"/>
      <c r="S23" s="187"/>
      <c r="T23" s="19"/>
    </row>
    <row r="24" spans="1:20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87" t="s">
        <v>297</v>
      </c>
      <c r="Q24" s="187"/>
      <c r="R24" s="187"/>
      <c r="S24" s="187"/>
      <c r="T24" s="19"/>
    </row>
    <row r="25" spans="1:20" x14ac:dyDescent="0.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87" t="s">
        <v>124</v>
      </c>
      <c r="Q25" s="187"/>
      <c r="R25" s="187"/>
      <c r="S25" s="187"/>
      <c r="T25" s="19"/>
    </row>
    <row r="26" spans="1:20" x14ac:dyDescent="0.3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87" t="s">
        <v>298</v>
      </c>
      <c r="Q26" s="187"/>
      <c r="R26" s="187"/>
      <c r="S26" s="187"/>
      <c r="T26" s="19"/>
    </row>
    <row r="31" spans="1:20" x14ac:dyDescent="0.3">
      <c r="J31" s="37"/>
    </row>
    <row r="32" spans="1:20" x14ac:dyDescent="0.3">
      <c r="M32" s="37"/>
    </row>
    <row r="33" spans="13:13" x14ac:dyDescent="0.3">
      <c r="M33" s="37"/>
    </row>
    <row r="34" spans="13:13" x14ac:dyDescent="0.3">
      <c r="M34" s="37"/>
    </row>
    <row r="35" spans="13:13" x14ac:dyDescent="0.3">
      <c r="M35" s="37"/>
    </row>
  </sheetData>
  <mergeCells count="71">
    <mergeCell ref="A11:B11"/>
    <mergeCell ref="C11:I11"/>
    <mergeCell ref="M11:N11"/>
    <mergeCell ref="P11:Q11"/>
    <mergeCell ref="S11:T11"/>
    <mergeCell ref="P17:Q17"/>
    <mergeCell ref="S17:T17"/>
    <mergeCell ref="A16:K16"/>
    <mergeCell ref="A17:K17"/>
    <mergeCell ref="M14:N14"/>
    <mergeCell ref="M15:N15"/>
    <mergeCell ref="M16:N16"/>
    <mergeCell ref="M17:N17"/>
    <mergeCell ref="P14:Q14"/>
    <mergeCell ref="S14:T14"/>
    <mergeCell ref="P15:Q15"/>
    <mergeCell ref="S15:T15"/>
    <mergeCell ref="P16:Q16"/>
    <mergeCell ref="S16:T16"/>
    <mergeCell ref="P26:S26"/>
    <mergeCell ref="P23:S23"/>
    <mergeCell ref="P24:S24"/>
    <mergeCell ref="P25:S25"/>
    <mergeCell ref="P19:S19"/>
    <mergeCell ref="A7:B7"/>
    <mergeCell ref="C7:I7"/>
    <mergeCell ref="M7:N7"/>
    <mergeCell ref="A14:K14"/>
    <mergeCell ref="A15:K15"/>
    <mergeCell ref="A13:I13"/>
    <mergeCell ref="A10:B10"/>
    <mergeCell ref="C10:I10"/>
    <mergeCell ref="A8:B8"/>
    <mergeCell ref="C8:I8"/>
    <mergeCell ref="M8:N8"/>
    <mergeCell ref="A9:B9"/>
    <mergeCell ref="C9:I9"/>
    <mergeCell ref="M9:N9"/>
    <mergeCell ref="A12:B12"/>
    <mergeCell ref="C12:I12"/>
    <mergeCell ref="A1:B1"/>
    <mergeCell ref="A2:B2"/>
    <mergeCell ref="C2:I2"/>
    <mergeCell ref="J2:K2"/>
    <mergeCell ref="L2:T2"/>
    <mergeCell ref="C1:T1"/>
    <mergeCell ref="J5:J6"/>
    <mergeCell ref="C4:T4"/>
    <mergeCell ref="A3:B3"/>
    <mergeCell ref="A4:B4"/>
    <mergeCell ref="A5:B6"/>
    <mergeCell ref="C5:I6"/>
    <mergeCell ref="K5:K6"/>
    <mergeCell ref="M6:N6"/>
    <mergeCell ref="L5:T5"/>
    <mergeCell ref="P6:Q6"/>
    <mergeCell ref="S6:T6"/>
    <mergeCell ref="C3:T3"/>
    <mergeCell ref="P10:Q10"/>
    <mergeCell ref="S10:T10"/>
    <mergeCell ref="P12:Q12"/>
    <mergeCell ref="S12:T12"/>
    <mergeCell ref="L13:T13"/>
    <mergeCell ref="M10:N10"/>
    <mergeCell ref="M12:N12"/>
    <mergeCell ref="S7:T7"/>
    <mergeCell ref="P8:Q8"/>
    <mergeCell ref="S8:T8"/>
    <mergeCell ref="P9:Q9"/>
    <mergeCell ref="S9:T9"/>
    <mergeCell ref="P7:Q7"/>
  </mergeCells>
  <pageMargins left="0.511811024" right="0.511811024" top="0.78740157499999996" bottom="0.78740157499999996" header="0.31496062000000002" footer="0.31496062000000002"/>
  <pageSetup paperSize="9"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96"/>
  <sheetViews>
    <sheetView topLeftCell="A139" workbookViewId="0">
      <selection activeCell="F172" sqref="A1:F172"/>
    </sheetView>
  </sheetViews>
  <sheetFormatPr defaultColWidth="11.44140625" defaultRowHeight="13.2" x14ac:dyDescent="0.3"/>
  <cols>
    <col min="1" max="1" width="16.109375" style="13" customWidth="1"/>
    <col min="2" max="2" width="88.109375" style="12" customWidth="1"/>
    <col min="3" max="3" width="7" style="5" customWidth="1"/>
    <col min="4" max="4" width="12.33203125" style="5" bestFit="1" customWidth="1"/>
    <col min="5" max="5" width="12.44140625" style="18" customWidth="1"/>
    <col min="6" max="6" width="18.44140625" style="18" customWidth="1"/>
    <col min="7" max="7" width="18.109375" style="5" bestFit="1" customWidth="1"/>
    <col min="8" max="8" width="11.44140625" style="5"/>
    <col min="9" max="256" width="11.44140625" style="6"/>
    <col min="257" max="257" width="16.109375" style="6" customWidth="1"/>
    <col min="258" max="258" width="87.109375" style="6" customWidth="1"/>
    <col min="259" max="259" width="7" style="6" customWidth="1"/>
    <col min="260" max="260" width="12.33203125" style="6" bestFit="1" customWidth="1"/>
    <col min="261" max="261" width="12.44140625" style="6" customWidth="1"/>
    <col min="262" max="262" width="18.44140625" style="6" customWidth="1"/>
    <col min="263" max="512" width="11.44140625" style="6"/>
    <col min="513" max="513" width="16.109375" style="6" customWidth="1"/>
    <col min="514" max="514" width="87.109375" style="6" customWidth="1"/>
    <col min="515" max="515" width="7" style="6" customWidth="1"/>
    <col min="516" max="516" width="12.33203125" style="6" bestFit="1" customWidth="1"/>
    <col min="517" max="517" width="12.44140625" style="6" customWidth="1"/>
    <col min="518" max="518" width="18.44140625" style="6" customWidth="1"/>
    <col min="519" max="768" width="11.44140625" style="6"/>
    <col min="769" max="769" width="16.109375" style="6" customWidth="1"/>
    <col min="770" max="770" width="87.109375" style="6" customWidth="1"/>
    <col min="771" max="771" width="7" style="6" customWidth="1"/>
    <col min="772" max="772" width="12.33203125" style="6" bestFit="1" customWidth="1"/>
    <col min="773" max="773" width="12.44140625" style="6" customWidth="1"/>
    <col min="774" max="774" width="18.44140625" style="6" customWidth="1"/>
    <col min="775" max="1024" width="11.44140625" style="6"/>
    <col min="1025" max="1025" width="16.109375" style="6" customWidth="1"/>
    <col min="1026" max="1026" width="87.109375" style="6" customWidth="1"/>
    <col min="1027" max="1027" width="7" style="6" customWidth="1"/>
    <col min="1028" max="1028" width="12.33203125" style="6" bestFit="1" customWidth="1"/>
    <col min="1029" max="1029" width="12.44140625" style="6" customWidth="1"/>
    <col min="1030" max="1030" width="18.44140625" style="6" customWidth="1"/>
    <col min="1031" max="1280" width="11.44140625" style="6"/>
    <col min="1281" max="1281" width="16.109375" style="6" customWidth="1"/>
    <col min="1282" max="1282" width="87.109375" style="6" customWidth="1"/>
    <col min="1283" max="1283" width="7" style="6" customWidth="1"/>
    <col min="1284" max="1284" width="12.33203125" style="6" bestFit="1" customWidth="1"/>
    <col min="1285" max="1285" width="12.44140625" style="6" customWidth="1"/>
    <col min="1286" max="1286" width="18.44140625" style="6" customWidth="1"/>
    <col min="1287" max="1536" width="11.44140625" style="6"/>
    <col min="1537" max="1537" width="16.109375" style="6" customWidth="1"/>
    <col min="1538" max="1538" width="87.109375" style="6" customWidth="1"/>
    <col min="1539" max="1539" width="7" style="6" customWidth="1"/>
    <col min="1540" max="1540" width="12.33203125" style="6" bestFit="1" customWidth="1"/>
    <col min="1541" max="1541" width="12.44140625" style="6" customWidth="1"/>
    <col min="1542" max="1542" width="18.44140625" style="6" customWidth="1"/>
    <col min="1543" max="1792" width="11.44140625" style="6"/>
    <col min="1793" max="1793" width="16.109375" style="6" customWidth="1"/>
    <col min="1794" max="1794" width="87.109375" style="6" customWidth="1"/>
    <col min="1795" max="1795" width="7" style="6" customWidth="1"/>
    <col min="1796" max="1796" width="12.33203125" style="6" bestFit="1" customWidth="1"/>
    <col min="1797" max="1797" width="12.44140625" style="6" customWidth="1"/>
    <col min="1798" max="1798" width="18.44140625" style="6" customWidth="1"/>
    <col min="1799" max="2048" width="11.44140625" style="6"/>
    <col min="2049" max="2049" width="16.109375" style="6" customWidth="1"/>
    <col min="2050" max="2050" width="87.109375" style="6" customWidth="1"/>
    <col min="2051" max="2051" width="7" style="6" customWidth="1"/>
    <col min="2052" max="2052" width="12.33203125" style="6" bestFit="1" customWidth="1"/>
    <col min="2053" max="2053" width="12.44140625" style="6" customWidth="1"/>
    <col min="2054" max="2054" width="18.44140625" style="6" customWidth="1"/>
    <col min="2055" max="2304" width="11.44140625" style="6"/>
    <col min="2305" max="2305" width="16.109375" style="6" customWidth="1"/>
    <col min="2306" max="2306" width="87.109375" style="6" customWidth="1"/>
    <col min="2307" max="2307" width="7" style="6" customWidth="1"/>
    <col min="2308" max="2308" width="12.33203125" style="6" bestFit="1" customWidth="1"/>
    <col min="2309" max="2309" width="12.44140625" style="6" customWidth="1"/>
    <col min="2310" max="2310" width="18.44140625" style="6" customWidth="1"/>
    <col min="2311" max="2560" width="11.44140625" style="6"/>
    <col min="2561" max="2561" width="16.109375" style="6" customWidth="1"/>
    <col min="2562" max="2562" width="87.109375" style="6" customWidth="1"/>
    <col min="2563" max="2563" width="7" style="6" customWidth="1"/>
    <col min="2564" max="2564" width="12.33203125" style="6" bestFit="1" customWidth="1"/>
    <col min="2565" max="2565" width="12.44140625" style="6" customWidth="1"/>
    <col min="2566" max="2566" width="18.44140625" style="6" customWidth="1"/>
    <col min="2567" max="2816" width="11.44140625" style="6"/>
    <col min="2817" max="2817" width="16.109375" style="6" customWidth="1"/>
    <col min="2818" max="2818" width="87.109375" style="6" customWidth="1"/>
    <col min="2819" max="2819" width="7" style="6" customWidth="1"/>
    <col min="2820" max="2820" width="12.33203125" style="6" bestFit="1" customWidth="1"/>
    <col min="2821" max="2821" width="12.44140625" style="6" customWidth="1"/>
    <col min="2822" max="2822" width="18.44140625" style="6" customWidth="1"/>
    <col min="2823" max="3072" width="11.44140625" style="6"/>
    <col min="3073" max="3073" width="16.109375" style="6" customWidth="1"/>
    <col min="3074" max="3074" width="87.109375" style="6" customWidth="1"/>
    <col min="3075" max="3075" width="7" style="6" customWidth="1"/>
    <col min="3076" max="3076" width="12.33203125" style="6" bestFit="1" customWidth="1"/>
    <col min="3077" max="3077" width="12.44140625" style="6" customWidth="1"/>
    <col min="3078" max="3078" width="18.44140625" style="6" customWidth="1"/>
    <col min="3079" max="3328" width="11.44140625" style="6"/>
    <col min="3329" max="3329" width="16.109375" style="6" customWidth="1"/>
    <col min="3330" max="3330" width="87.109375" style="6" customWidth="1"/>
    <col min="3331" max="3331" width="7" style="6" customWidth="1"/>
    <col min="3332" max="3332" width="12.33203125" style="6" bestFit="1" customWidth="1"/>
    <col min="3333" max="3333" width="12.44140625" style="6" customWidth="1"/>
    <col min="3334" max="3334" width="18.44140625" style="6" customWidth="1"/>
    <col min="3335" max="3584" width="11.44140625" style="6"/>
    <col min="3585" max="3585" width="16.109375" style="6" customWidth="1"/>
    <col min="3586" max="3586" width="87.109375" style="6" customWidth="1"/>
    <col min="3587" max="3587" width="7" style="6" customWidth="1"/>
    <col min="3588" max="3588" width="12.33203125" style="6" bestFit="1" customWidth="1"/>
    <col min="3589" max="3589" width="12.44140625" style="6" customWidth="1"/>
    <col min="3590" max="3590" width="18.44140625" style="6" customWidth="1"/>
    <col min="3591" max="3840" width="11.44140625" style="6"/>
    <col min="3841" max="3841" width="16.109375" style="6" customWidth="1"/>
    <col min="3842" max="3842" width="87.109375" style="6" customWidth="1"/>
    <col min="3843" max="3843" width="7" style="6" customWidth="1"/>
    <col min="3844" max="3844" width="12.33203125" style="6" bestFit="1" customWidth="1"/>
    <col min="3845" max="3845" width="12.44140625" style="6" customWidth="1"/>
    <col min="3846" max="3846" width="18.44140625" style="6" customWidth="1"/>
    <col min="3847" max="4096" width="11.44140625" style="6"/>
    <col min="4097" max="4097" width="16.109375" style="6" customWidth="1"/>
    <col min="4098" max="4098" width="87.109375" style="6" customWidth="1"/>
    <col min="4099" max="4099" width="7" style="6" customWidth="1"/>
    <col min="4100" max="4100" width="12.33203125" style="6" bestFit="1" customWidth="1"/>
    <col min="4101" max="4101" width="12.44140625" style="6" customWidth="1"/>
    <col min="4102" max="4102" width="18.44140625" style="6" customWidth="1"/>
    <col min="4103" max="4352" width="11.44140625" style="6"/>
    <col min="4353" max="4353" width="16.109375" style="6" customWidth="1"/>
    <col min="4354" max="4354" width="87.109375" style="6" customWidth="1"/>
    <col min="4355" max="4355" width="7" style="6" customWidth="1"/>
    <col min="4356" max="4356" width="12.33203125" style="6" bestFit="1" customWidth="1"/>
    <col min="4357" max="4357" width="12.44140625" style="6" customWidth="1"/>
    <col min="4358" max="4358" width="18.44140625" style="6" customWidth="1"/>
    <col min="4359" max="4608" width="11.44140625" style="6"/>
    <col min="4609" max="4609" width="16.109375" style="6" customWidth="1"/>
    <col min="4610" max="4610" width="87.109375" style="6" customWidth="1"/>
    <col min="4611" max="4611" width="7" style="6" customWidth="1"/>
    <col min="4612" max="4612" width="12.33203125" style="6" bestFit="1" customWidth="1"/>
    <col min="4613" max="4613" width="12.44140625" style="6" customWidth="1"/>
    <col min="4614" max="4614" width="18.44140625" style="6" customWidth="1"/>
    <col min="4615" max="4864" width="11.44140625" style="6"/>
    <col min="4865" max="4865" width="16.109375" style="6" customWidth="1"/>
    <col min="4866" max="4866" width="87.109375" style="6" customWidth="1"/>
    <col min="4867" max="4867" width="7" style="6" customWidth="1"/>
    <col min="4868" max="4868" width="12.33203125" style="6" bestFit="1" customWidth="1"/>
    <col min="4869" max="4869" width="12.44140625" style="6" customWidth="1"/>
    <col min="4870" max="4870" width="18.44140625" style="6" customWidth="1"/>
    <col min="4871" max="5120" width="11.44140625" style="6"/>
    <col min="5121" max="5121" width="16.109375" style="6" customWidth="1"/>
    <col min="5122" max="5122" width="87.109375" style="6" customWidth="1"/>
    <col min="5123" max="5123" width="7" style="6" customWidth="1"/>
    <col min="5124" max="5124" width="12.33203125" style="6" bestFit="1" customWidth="1"/>
    <col min="5125" max="5125" width="12.44140625" style="6" customWidth="1"/>
    <col min="5126" max="5126" width="18.44140625" style="6" customWidth="1"/>
    <col min="5127" max="5376" width="11.44140625" style="6"/>
    <col min="5377" max="5377" width="16.109375" style="6" customWidth="1"/>
    <col min="5378" max="5378" width="87.109375" style="6" customWidth="1"/>
    <col min="5379" max="5379" width="7" style="6" customWidth="1"/>
    <col min="5380" max="5380" width="12.33203125" style="6" bestFit="1" customWidth="1"/>
    <col min="5381" max="5381" width="12.44140625" style="6" customWidth="1"/>
    <col min="5382" max="5382" width="18.44140625" style="6" customWidth="1"/>
    <col min="5383" max="5632" width="11.44140625" style="6"/>
    <col min="5633" max="5633" width="16.109375" style="6" customWidth="1"/>
    <col min="5634" max="5634" width="87.109375" style="6" customWidth="1"/>
    <col min="5635" max="5635" width="7" style="6" customWidth="1"/>
    <col min="5636" max="5636" width="12.33203125" style="6" bestFit="1" customWidth="1"/>
    <col min="5637" max="5637" width="12.44140625" style="6" customWidth="1"/>
    <col min="5638" max="5638" width="18.44140625" style="6" customWidth="1"/>
    <col min="5639" max="5888" width="11.44140625" style="6"/>
    <col min="5889" max="5889" width="16.109375" style="6" customWidth="1"/>
    <col min="5890" max="5890" width="87.109375" style="6" customWidth="1"/>
    <col min="5891" max="5891" width="7" style="6" customWidth="1"/>
    <col min="5892" max="5892" width="12.33203125" style="6" bestFit="1" customWidth="1"/>
    <col min="5893" max="5893" width="12.44140625" style="6" customWidth="1"/>
    <col min="5894" max="5894" width="18.44140625" style="6" customWidth="1"/>
    <col min="5895" max="6144" width="11.44140625" style="6"/>
    <col min="6145" max="6145" width="16.109375" style="6" customWidth="1"/>
    <col min="6146" max="6146" width="87.109375" style="6" customWidth="1"/>
    <col min="6147" max="6147" width="7" style="6" customWidth="1"/>
    <col min="6148" max="6148" width="12.33203125" style="6" bestFit="1" customWidth="1"/>
    <col min="6149" max="6149" width="12.44140625" style="6" customWidth="1"/>
    <col min="6150" max="6150" width="18.44140625" style="6" customWidth="1"/>
    <col min="6151" max="6400" width="11.44140625" style="6"/>
    <col min="6401" max="6401" width="16.109375" style="6" customWidth="1"/>
    <col min="6402" max="6402" width="87.109375" style="6" customWidth="1"/>
    <col min="6403" max="6403" width="7" style="6" customWidth="1"/>
    <col min="6404" max="6404" width="12.33203125" style="6" bestFit="1" customWidth="1"/>
    <col min="6405" max="6405" width="12.44140625" style="6" customWidth="1"/>
    <col min="6406" max="6406" width="18.44140625" style="6" customWidth="1"/>
    <col min="6407" max="6656" width="11.44140625" style="6"/>
    <col min="6657" max="6657" width="16.109375" style="6" customWidth="1"/>
    <col min="6658" max="6658" width="87.109375" style="6" customWidth="1"/>
    <col min="6659" max="6659" width="7" style="6" customWidth="1"/>
    <col min="6660" max="6660" width="12.33203125" style="6" bestFit="1" customWidth="1"/>
    <col min="6661" max="6661" width="12.44140625" style="6" customWidth="1"/>
    <col min="6662" max="6662" width="18.44140625" style="6" customWidth="1"/>
    <col min="6663" max="6912" width="11.44140625" style="6"/>
    <col min="6913" max="6913" width="16.109375" style="6" customWidth="1"/>
    <col min="6914" max="6914" width="87.109375" style="6" customWidth="1"/>
    <col min="6915" max="6915" width="7" style="6" customWidth="1"/>
    <col min="6916" max="6916" width="12.33203125" style="6" bestFit="1" customWidth="1"/>
    <col min="6917" max="6917" width="12.44140625" style="6" customWidth="1"/>
    <col min="6918" max="6918" width="18.44140625" style="6" customWidth="1"/>
    <col min="6919" max="7168" width="11.44140625" style="6"/>
    <col min="7169" max="7169" width="16.109375" style="6" customWidth="1"/>
    <col min="7170" max="7170" width="87.109375" style="6" customWidth="1"/>
    <col min="7171" max="7171" width="7" style="6" customWidth="1"/>
    <col min="7172" max="7172" width="12.33203125" style="6" bestFit="1" customWidth="1"/>
    <col min="7173" max="7173" width="12.44140625" style="6" customWidth="1"/>
    <col min="7174" max="7174" width="18.44140625" style="6" customWidth="1"/>
    <col min="7175" max="7424" width="11.44140625" style="6"/>
    <col min="7425" max="7425" width="16.109375" style="6" customWidth="1"/>
    <col min="7426" max="7426" width="87.109375" style="6" customWidth="1"/>
    <col min="7427" max="7427" width="7" style="6" customWidth="1"/>
    <col min="7428" max="7428" width="12.33203125" style="6" bestFit="1" customWidth="1"/>
    <col min="7429" max="7429" width="12.44140625" style="6" customWidth="1"/>
    <col min="7430" max="7430" width="18.44140625" style="6" customWidth="1"/>
    <col min="7431" max="7680" width="11.44140625" style="6"/>
    <col min="7681" max="7681" width="16.109375" style="6" customWidth="1"/>
    <col min="7682" max="7682" width="87.109375" style="6" customWidth="1"/>
    <col min="7683" max="7683" width="7" style="6" customWidth="1"/>
    <col min="7684" max="7684" width="12.33203125" style="6" bestFit="1" customWidth="1"/>
    <col min="7685" max="7685" width="12.44140625" style="6" customWidth="1"/>
    <col min="7686" max="7686" width="18.44140625" style="6" customWidth="1"/>
    <col min="7687" max="7936" width="11.44140625" style="6"/>
    <col min="7937" max="7937" width="16.109375" style="6" customWidth="1"/>
    <col min="7938" max="7938" width="87.109375" style="6" customWidth="1"/>
    <col min="7939" max="7939" width="7" style="6" customWidth="1"/>
    <col min="7940" max="7940" width="12.33203125" style="6" bestFit="1" customWidth="1"/>
    <col min="7941" max="7941" width="12.44140625" style="6" customWidth="1"/>
    <col min="7942" max="7942" width="18.44140625" style="6" customWidth="1"/>
    <col min="7943" max="8192" width="11.44140625" style="6"/>
    <col min="8193" max="8193" width="16.109375" style="6" customWidth="1"/>
    <col min="8194" max="8194" width="87.109375" style="6" customWidth="1"/>
    <col min="8195" max="8195" width="7" style="6" customWidth="1"/>
    <col min="8196" max="8196" width="12.33203125" style="6" bestFit="1" customWidth="1"/>
    <col min="8197" max="8197" width="12.44140625" style="6" customWidth="1"/>
    <col min="8198" max="8198" width="18.44140625" style="6" customWidth="1"/>
    <col min="8199" max="8448" width="11.44140625" style="6"/>
    <col min="8449" max="8449" width="16.109375" style="6" customWidth="1"/>
    <col min="8450" max="8450" width="87.109375" style="6" customWidth="1"/>
    <col min="8451" max="8451" width="7" style="6" customWidth="1"/>
    <col min="8452" max="8452" width="12.33203125" style="6" bestFit="1" customWidth="1"/>
    <col min="8453" max="8453" width="12.44140625" style="6" customWidth="1"/>
    <col min="8454" max="8454" width="18.44140625" style="6" customWidth="1"/>
    <col min="8455" max="8704" width="11.44140625" style="6"/>
    <col min="8705" max="8705" width="16.109375" style="6" customWidth="1"/>
    <col min="8706" max="8706" width="87.109375" style="6" customWidth="1"/>
    <col min="8707" max="8707" width="7" style="6" customWidth="1"/>
    <col min="8708" max="8708" width="12.33203125" style="6" bestFit="1" customWidth="1"/>
    <col min="8709" max="8709" width="12.44140625" style="6" customWidth="1"/>
    <col min="8710" max="8710" width="18.44140625" style="6" customWidth="1"/>
    <col min="8711" max="8960" width="11.44140625" style="6"/>
    <col min="8961" max="8961" width="16.109375" style="6" customWidth="1"/>
    <col min="8962" max="8962" width="87.109375" style="6" customWidth="1"/>
    <col min="8963" max="8963" width="7" style="6" customWidth="1"/>
    <col min="8964" max="8964" width="12.33203125" style="6" bestFit="1" customWidth="1"/>
    <col min="8965" max="8965" width="12.44140625" style="6" customWidth="1"/>
    <col min="8966" max="8966" width="18.44140625" style="6" customWidth="1"/>
    <col min="8967" max="9216" width="11.44140625" style="6"/>
    <col min="9217" max="9217" width="16.109375" style="6" customWidth="1"/>
    <col min="9218" max="9218" width="87.109375" style="6" customWidth="1"/>
    <col min="9219" max="9219" width="7" style="6" customWidth="1"/>
    <col min="9220" max="9220" width="12.33203125" style="6" bestFit="1" customWidth="1"/>
    <col min="9221" max="9221" width="12.44140625" style="6" customWidth="1"/>
    <col min="9222" max="9222" width="18.44140625" style="6" customWidth="1"/>
    <col min="9223" max="9472" width="11.44140625" style="6"/>
    <col min="9473" max="9473" width="16.109375" style="6" customWidth="1"/>
    <col min="9474" max="9474" width="87.109375" style="6" customWidth="1"/>
    <col min="9475" max="9475" width="7" style="6" customWidth="1"/>
    <col min="9476" max="9476" width="12.33203125" style="6" bestFit="1" customWidth="1"/>
    <col min="9477" max="9477" width="12.44140625" style="6" customWidth="1"/>
    <col min="9478" max="9478" width="18.44140625" style="6" customWidth="1"/>
    <col min="9479" max="9728" width="11.44140625" style="6"/>
    <col min="9729" max="9729" width="16.109375" style="6" customWidth="1"/>
    <col min="9730" max="9730" width="87.109375" style="6" customWidth="1"/>
    <col min="9731" max="9731" width="7" style="6" customWidth="1"/>
    <col min="9732" max="9732" width="12.33203125" style="6" bestFit="1" customWidth="1"/>
    <col min="9733" max="9733" width="12.44140625" style="6" customWidth="1"/>
    <col min="9734" max="9734" width="18.44140625" style="6" customWidth="1"/>
    <col min="9735" max="9984" width="11.44140625" style="6"/>
    <col min="9985" max="9985" width="16.109375" style="6" customWidth="1"/>
    <col min="9986" max="9986" width="87.109375" style="6" customWidth="1"/>
    <col min="9987" max="9987" width="7" style="6" customWidth="1"/>
    <col min="9988" max="9988" width="12.33203125" style="6" bestFit="1" customWidth="1"/>
    <col min="9989" max="9989" width="12.44140625" style="6" customWidth="1"/>
    <col min="9990" max="9990" width="18.44140625" style="6" customWidth="1"/>
    <col min="9991" max="10240" width="11.44140625" style="6"/>
    <col min="10241" max="10241" width="16.109375" style="6" customWidth="1"/>
    <col min="10242" max="10242" width="87.109375" style="6" customWidth="1"/>
    <col min="10243" max="10243" width="7" style="6" customWidth="1"/>
    <col min="10244" max="10244" width="12.33203125" style="6" bestFit="1" customWidth="1"/>
    <col min="10245" max="10245" width="12.44140625" style="6" customWidth="1"/>
    <col min="10246" max="10246" width="18.44140625" style="6" customWidth="1"/>
    <col min="10247" max="10496" width="11.44140625" style="6"/>
    <col min="10497" max="10497" width="16.109375" style="6" customWidth="1"/>
    <col min="10498" max="10498" width="87.109375" style="6" customWidth="1"/>
    <col min="10499" max="10499" width="7" style="6" customWidth="1"/>
    <col min="10500" max="10500" width="12.33203125" style="6" bestFit="1" customWidth="1"/>
    <col min="10501" max="10501" width="12.44140625" style="6" customWidth="1"/>
    <col min="10502" max="10502" width="18.44140625" style="6" customWidth="1"/>
    <col min="10503" max="10752" width="11.44140625" style="6"/>
    <col min="10753" max="10753" width="16.109375" style="6" customWidth="1"/>
    <col min="10754" max="10754" width="87.109375" style="6" customWidth="1"/>
    <col min="10755" max="10755" width="7" style="6" customWidth="1"/>
    <col min="10756" max="10756" width="12.33203125" style="6" bestFit="1" customWidth="1"/>
    <col min="10757" max="10757" width="12.44140625" style="6" customWidth="1"/>
    <col min="10758" max="10758" width="18.44140625" style="6" customWidth="1"/>
    <col min="10759" max="11008" width="11.44140625" style="6"/>
    <col min="11009" max="11009" width="16.109375" style="6" customWidth="1"/>
    <col min="11010" max="11010" width="87.109375" style="6" customWidth="1"/>
    <col min="11011" max="11011" width="7" style="6" customWidth="1"/>
    <col min="11012" max="11012" width="12.33203125" style="6" bestFit="1" customWidth="1"/>
    <col min="11013" max="11013" width="12.44140625" style="6" customWidth="1"/>
    <col min="11014" max="11014" width="18.44140625" style="6" customWidth="1"/>
    <col min="11015" max="11264" width="11.44140625" style="6"/>
    <col min="11265" max="11265" width="16.109375" style="6" customWidth="1"/>
    <col min="11266" max="11266" width="87.109375" style="6" customWidth="1"/>
    <col min="11267" max="11267" width="7" style="6" customWidth="1"/>
    <col min="11268" max="11268" width="12.33203125" style="6" bestFit="1" customWidth="1"/>
    <col min="11269" max="11269" width="12.44140625" style="6" customWidth="1"/>
    <col min="11270" max="11270" width="18.44140625" style="6" customWidth="1"/>
    <col min="11271" max="11520" width="11.44140625" style="6"/>
    <col min="11521" max="11521" width="16.109375" style="6" customWidth="1"/>
    <col min="11522" max="11522" width="87.109375" style="6" customWidth="1"/>
    <col min="11523" max="11523" width="7" style="6" customWidth="1"/>
    <col min="11524" max="11524" width="12.33203125" style="6" bestFit="1" customWidth="1"/>
    <col min="11525" max="11525" width="12.44140625" style="6" customWidth="1"/>
    <col min="11526" max="11526" width="18.44140625" style="6" customWidth="1"/>
    <col min="11527" max="11776" width="11.44140625" style="6"/>
    <col min="11777" max="11777" width="16.109375" style="6" customWidth="1"/>
    <col min="11778" max="11778" width="87.109375" style="6" customWidth="1"/>
    <col min="11779" max="11779" width="7" style="6" customWidth="1"/>
    <col min="11780" max="11780" width="12.33203125" style="6" bestFit="1" customWidth="1"/>
    <col min="11781" max="11781" width="12.44140625" style="6" customWidth="1"/>
    <col min="11782" max="11782" width="18.44140625" style="6" customWidth="1"/>
    <col min="11783" max="12032" width="11.44140625" style="6"/>
    <col min="12033" max="12033" width="16.109375" style="6" customWidth="1"/>
    <col min="12034" max="12034" width="87.109375" style="6" customWidth="1"/>
    <col min="12035" max="12035" width="7" style="6" customWidth="1"/>
    <col min="12036" max="12036" width="12.33203125" style="6" bestFit="1" customWidth="1"/>
    <col min="12037" max="12037" width="12.44140625" style="6" customWidth="1"/>
    <col min="12038" max="12038" width="18.44140625" style="6" customWidth="1"/>
    <col min="12039" max="12288" width="11.44140625" style="6"/>
    <col min="12289" max="12289" width="16.109375" style="6" customWidth="1"/>
    <col min="12290" max="12290" width="87.109375" style="6" customWidth="1"/>
    <col min="12291" max="12291" width="7" style="6" customWidth="1"/>
    <col min="12292" max="12292" width="12.33203125" style="6" bestFit="1" customWidth="1"/>
    <col min="12293" max="12293" width="12.44140625" style="6" customWidth="1"/>
    <col min="12294" max="12294" width="18.44140625" style="6" customWidth="1"/>
    <col min="12295" max="12544" width="11.44140625" style="6"/>
    <col min="12545" max="12545" width="16.109375" style="6" customWidth="1"/>
    <col min="12546" max="12546" width="87.109375" style="6" customWidth="1"/>
    <col min="12547" max="12547" width="7" style="6" customWidth="1"/>
    <col min="12548" max="12548" width="12.33203125" style="6" bestFit="1" customWidth="1"/>
    <col min="12549" max="12549" width="12.44140625" style="6" customWidth="1"/>
    <col min="12550" max="12550" width="18.44140625" style="6" customWidth="1"/>
    <col min="12551" max="12800" width="11.44140625" style="6"/>
    <col min="12801" max="12801" width="16.109375" style="6" customWidth="1"/>
    <col min="12802" max="12802" width="87.109375" style="6" customWidth="1"/>
    <col min="12803" max="12803" width="7" style="6" customWidth="1"/>
    <col min="12804" max="12804" width="12.33203125" style="6" bestFit="1" customWidth="1"/>
    <col min="12805" max="12805" width="12.44140625" style="6" customWidth="1"/>
    <col min="12806" max="12806" width="18.44140625" style="6" customWidth="1"/>
    <col min="12807" max="13056" width="11.44140625" style="6"/>
    <col min="13057" max="13057" width="16.109375" style="6" customWidth="1"/>
    <col min="13058" max="13058" width="87.109375" style="6" customWidth="1"/>
    <col min="13059" max="13059" width="7" style="6" customWidth="1"/>
    <col min="13060" max="13060" width="12.33203125" style="6" bestFit="1" customWidth="1"/>
    <col min="13061" max="13061" width="12.44140625" style="6" customWidth="1"/>
    <col min="13062" max="13062" width="18.44140625" style="6" customWidth="1"/>
    <col min="13063" max="13312" width="11.44140625" style="6"/>
    <col min="13313" max="13313" width="16.109375" style="6" customWidth="1"/>
    <col min="13314" max="13314" width="87.109375" style="6" customWidth="1"/>
    <col min="13315" max="13315" width="7" style="6" customWidth="1"/>
    <col min="13316" max="13316" width="12.33203125" style="6" bestFit="1" customWidth="1"/>
    <col min="13317" max="13317" width="12.44140625" style="6" customWidth="1"/>
    <col min="13318" max="13318" width="18.44140625" style="6" customWidth="1"/>
    <col min="13319" max="13568" width="11.44140625" style="6"/>
    <col min="13569" max="13569" width="16.109375" style="6" customWidth="1"/>
    <col min="13570" max="13570" width="87.109375" style="6" customWidth="1"/>
    <col min="13571" max="13571" width="7" style="6" customWidth="1"/>
    <col min="13572" max="13572" width="12.33203125" style="6" bestFit="1" customWidth="1"/>
    <col min="13573" max="13573" width="12.44140625" style="6" customWidth="1"/>
    <col min="13574" max="13574" width="18.44140625" style="6" customWidth="1"/>
    <col min="13575" max="13824" width="11.44140625" style="6"/>
    <col min="13825" max="13825" width="16.109375" style="6" customWidth="1"/>
    <col min="13826" max="13826" width="87.109375" style="6" customWidth="1"/>
    <col min="13827" max="13827" width="7" style="6" customWidth="1"/>
    <col min="13828" max="13828" width="12.33203125" style="6" bestFit="1" customWidth="1"/>
    <col min="13829" max="13829" width="12.44140625" style="6" customWidth="1"/>
    <col min="13830" max="13830" width="18.44140625" style="6" customWidth="1"/>
    <col min="13831" max="14080" width="11.44140625" style="6"/>
    <col min="14081" max="14081" width="16.109375" style="6" customWidth="1"/>
    <col min="14082" max="14082" width="87.109375" style="6" customWidth="1"/>
    <col min="14083" max="14083" width="7" style="6" customWidth="1"/>
    <col min="14084" max="14084" width="12.33203125" style="6" bestFit="1" customWidth="1"/>
    <col min="14085" max="14085" width="12.44140625" style="6" customWidth="1"/>
    <col min="14086" max="14086" width="18.44140625" style="6" customWidth="1"/>
    <col min="14087" max="14336" width="11.44140625" style="6"/>
    <col min="14337" max="14337" width="16.109375" style="6" customWidth="1"/>
    <col min="14338" max="14338" width="87.109375" style="6" customWidth="1"/>
    <col min="14339" max="14339" width="7" style="6" customWidth="1"/>
    <col min="14340" max="14340" width="12.33203125" style="6" bestFit="1" customWidth="1"/>
    <col min="14341" max="14341" width="12.44140625" style="6" customWidth="1"/>
    <col min="14342" max="14342" width="18.44140625" style="6" customWidth="1"/>
    <col min="14343" max="14592" width="11.44140625" style="6"/>
    <col min="14593" max="14593" width="16.109375" style="6" customWidth="1"/>
    <col min="14594" max="14594" width="87.109375" style="6" customWidth="1"/>
    <col min="14595" max="14595" width="7" style="6" customWidth="1"/>
    <col min="14596" max="14596" width="12.33203125" style="6" bestFit="1" customWidth="1"/>
    <col min="14597" max="14597" width="12.44140625" style="6" customWidth="1"/>
    <col min="14598" max="14598" width="18.44140625" style="6" customWidth="1"/>
    <col min="14599" max="14848" width="11.44140625" style="6"/>
    <col min="14849" max="14849" width="16.109375" style="6" customWidth="1"/>
    <col min="14850" max="14850" width="87.109375" style="6" customWidth="1"/>
    <col min="14851" max="14851" width="7" style="6" customWidth="1"/>
    <col min="14852" max="14852" width="12.33203125" style="6" bestFit="1" customWidth="1"/>
    <col min="14853" max="14853" width="12.44140625" style="6" customWidth="1"/>
    <col min="14854" max="14854" width="18.44140625" style="6" customWidth="1"/>
    <col min="14855" max="15104" width="11.44140625" style="6"/>
    <col min="15105" max="15105" width="16.109375" style="6" customWidth="1"/>
    <col min="15106" max="15106" width="87.109375" style="6" customWidth="1"/>
    <col min="15107" max="15107" width="7" style="6" customWidth="1"/>
    <col min="15108" max="15108" width="12.33203125" style="6" bestFit="1" customWidth="1"/>
    <col min="15109" max="15109" width="12.44140625" style="6" customWidth="1"/>
    <col min="15110" max="15110" width="18.44140625" style="6" customWidth="1"/>
    <col min="15111" max="15360" width="11.44140625" style="6"/>
    <col min="15361" max="15361" width="16.109375" style="6" customWidth="1"/>
    <col min="15362" max="15362" width="87.109375" style="6" customWidth="1"/>
    <col min="15363" max="15363" width="7" style="6" customWidth="1"/>
    <col min="15364" max="15364" width="12.33203125" style="6" bestFit="1" customWidth="1"/>
    <col min="15365" max="15365" width="12.44140625" style="6" customWidth="1"/>
    <col min="15366" max="15366" width="18.44140625" style="6" customWidth="1"/>
    <col min="15367" max="15616" width="11.44140625" style="6"/>
    <col min="15617" max="15617" width="16.109375" style="6" customWidth="1"/>
    <col min="15618" max="15618" width="87.109375" style="6" customWidth="1"/>
    <col min="15619" max="15619" width="7" style="6" customWidth="1"/>
    <col min="15620" max="15620" width="12.33203125" style="6" bestFit="1" customWidth="1"/>
    <col min="15621" max="15621" width="12.44140625" style="6" customWidth="1"/>
    <col min="15622" max="15622" width="18.44140625" style="6" customWidth="1"/>
    <col min="15623" max="15872" width="11.44140625" style="6"/>
    <col min="15873" max="15873" width="16.109375" style="6" customWidth="1"/>
    <col min="15874" max="15874" width="87.109375" style="6" customWidth="1"/>
    <col min="15875" max="15875" width="7" style="6" customWidth="1"/>
    <col min="15876" max="15876" width="12.33203125" style="6" bestFit="1" customWidth="1"/>
    <col min="15877" max="15877" width="12.44140625" style="6" customWidth="1"/>
    <col min="15878" max="15878" width="18.44140625" style="6" customWidth="1"/>
    <col min="15879" max="16128" width="11.44140625" style="6"/>
    <col min="16129" max="16129" width="16.109375" style="6" customWidth="1"/>
    <col min="16130" max="16130" width="87.109375" style="6" customWidth="1"/>
    <col min="16131" max="16131" width="7" style="6" customWidth="1"/>
    <col min="16132" max="16132" width="12.33203125" style="6" bestFit="1" customWidth="1"/>
    <col min="16133" max="16133" width="12.44140625" style="6" customWidth="1"/>
    <col min="16134" max="16134" width="18.44140625" style="6" customWidth="1"/>
    <col min="16135" max="16384" width="11.44140625" style="6"/>
  </cols>
  <sheetData>
    <row r="1" spans="1:7" x14ac:dyDescent="0.3">
      <c r="A1" s="1" t="s">
        <v>32</v>
      </c>
      <c r="B1" s="2" t="s">
        <v>31</v>
      </c>
      <c r="C1" s="3"/>
      <c r="D1" s="3"/>
      <c r="E1" s="4" t="s">
        <v>33</v>
      </c>
      <c r="F1" s="81">
        <v>45658</v>
      </c>
    </row>
    <row r="2" spans="1:7" x14ac:dyDescent="0.3">
      <c r="A2" s="7" t="s">
        <v>34</v>
      </c>
      <c r="B2" s="8" t="s">
        <v>26</v>
      </c>
      <c r="E2" s="9"/>
      <c r="F2" s="10"/>
    </row>
    <row r="3" spans="1:7" x14ac:dyDescent="0.3">
      <c r="A3" s="7" t="s">
        <v>35</v>
      </c>
      <c r="B3" s="80">
        <f>SUM(F6:F8)</f>
        <v>88.97</v>
      </c>
      <c r="E3" s="9" t="s">
        <v>36</v>
      </c>
      <c r="F3" s="78" t="s">
        <v>150</v>
      </c>
    </row>
    <row r="4" spans="1:7" x14ac:dyDescent="0.3">
      <c r="A4" s="11"/>
      <c r="E4" s="9"/>
      <c r="F4" s="10"/>
    </row>
    <row r="5" spans="1:7" s="13" customFormat="1" ht="26.4" x14ac:dyDescent="0.3">
      <c r="A5" s="73" t="s">
        <v>37</v>
      </c>
      <c r="B5" s="74" t="s">
        <v>38</v>
      </c>
      <c r="C5" s="75" t="s">
        <v>14</v>
      </c>
      <c r="D5" s="75" t="s">
        <v>39</v>
      </c>
      <c r="E5" s="76" t="s">
        <v>40</v>
      </c>
      <c r="F5" s="77" t="s">
        <v>41</v>
      </c>
    </row>
    <row r="6" spans="1:7" s="13" customFormat="1" x14ac:dyDescent="0.25">
      <c r="A6" s="144">
        <v>91926</v>
      </c>
      <c r="B6" s="156" t="s">
        <v>51</v>
      </c>
      <c r="C6" s="146" t="s">
        <v>52</v>
      </c>
      <c r="D6" s="147">
        <v>12</v>
      </c>
      <c r="E6" s="68">
        <v>4.1100000000000003</v>
      </c>
      <c r="F6" s="78">
        <f>IF((ISERROR(ROUND(E6*D6,2))),0,ROUND(E6*D6,2))</f>
        <v>49.32</v>
      </c>
    </row>
    <row r="7" spans="1:7" s="13" customFormat="1" ht="29.25" customHeight="1" x14ac:dyDescent="0.25">
      <c r="A7" s="144">
        <v>12147</v>
      </c>
      <c r="B7" s="148" t="s">
        <v>53</v>
      </c>
      <c r="C7" s="146" t="s">
        <v>44</v>
      </c>
      <c r="D7" s="147">
        <v>1</v>
      </c>
      <c r="E7" s="68">
        <v>17.079999999999998</v>
      </c>
      <c r="F7" s="78">
        <f>IF((ISERROR(ROUND(E7*D7,2))),0,ROUND(E7*D7,2))</f>
        <v>17.079999999999998</v>
      </c>
    </row>
    <row r="8" spans="1:7" s="13" customFormat="1" x14ac:dyDescent="0.25">
      <c r="A8" s="144">
        <v>88264</v>
      </c>
      <c r="B8" s="148" t="s">
        <v>55</v>
      </c>
      <c r="C8" s="146" t="s">
        <v>47</v>
      </c>
      <c r="D8" s="147">
        <v>0.85</v>
      </c>
      <c r="E8" s="68">
        <v>26.55</v>
      </c>
      <c r="F8" s="78">
        <f>IF((ISERROR(ROUND(E8*D8,2))),0,ROUND(E8*D8,2))</f>
        <v>22.57</v>
      </c>
    </row>
    <row r="9" spans="1:7" ht="13.5" customHeight="1" thickBot="1" x14ac:dyDescent="0.35">
      <c r="A9" s="14" t="s">
        <v>50</v>
      </c>
      <c r="B9" s="15"/>
      <c r="C9" s="283"/>
      <c r="D9" s="283"/>
      <c r="E9" s="283"/>
      <c r="F9" s="16"/>
    </row>
    <row r="10" spans="1:7" ht="13.5" customHeight="1" x14ac:dyDescent="0.3">
      <c r="A10" s="284"/>
      <c r="B10" s="285"/>
      <c r="C10" s="285"/>
      <c r="D10" s="285"/>
      <c r="E10" s="285"/>
      <c r="F10" s="286"/>
      <c r="G10"/>
    </row>
    <row r="11" spans="1:7" ht="13.5" customHeight="1" thickBot="1" x14ac:dyDescent="0.35">
      <c r="A11" s="287"/>
      <c r="B11" s="288"/>
      <c r="C11" s="288"/>
      <c r="D11" s="288"/>
      <c r="E11" s="288"/>
      <c r="F11" s="289"/>
      <c r="G11"/>
    </row>
    <row r="12" spans="1:7" ht="13.5" customHeight="1" x14ac:dyDescent="0.3">
      <c r="A12" s="7" t="s">
        <v>32</v>
      </c>
      <c r="B12" s="71" t="s">
        <v>127</v>
      </c>
      <c r="E12" s="9" t="s">
        <v>33</v>
      </c>
      <c r="F12" s="79">
        <f>$F$1</f>
        <v>45658</v>
      </c>
      <c r="G12"/>
    </row>
    <row r="13" spans="1:7" ht="13.5" customHeight="1" x14ac:dyDescent="0.3">
      <c r="A13" s="7" t="s">
        <v>34</v>
      </c>
      <c r="B13" s="8" t="s">
        <v>26</v>
      </c>
      <c r="E13" s="9"/>
      <c r="F13" s="10"/>
      <c r="G13"/>
    </row>
    <row r="14" spans="1:7" ht="13.5" customHeight="1" x14ac:dyDescent="0.3">
      <c r="A14" s="7" t="s">
        <v>35</v>
      </c>
      <c r="B14" s="80">
        <f>SUM(F17:F20)</f>
        <v>157.75</v>
      </c>
      <c r="E14" s="9" t="s">
        <v>36</v>
      </c>
      <c r="F14" s="78" t="str">
        <f>$F$3</f>
        <v>DESONERADO</v>
      </c>
      <c r="G14"/>
    </row>
    <row r="15" spans="1:7" ht="14.4" x14ac:dyDescent="0.3">
      <c r="A15" s="11"/>
      <c r="E15" s="9"/>
      <c r="F15" s="10"/>
      <c r="G15"/>
    </row>
    <row r="16" spans="1:7" ht="27" customHeight="1" x14ac:dyDescent="0.3">
      <c r="A16" s="73" t="s">
        <v>37</v>
      </c>
      <c r="B16" s="74" t="s">
        <v>38</v>
      </c>
      <c r="C16" s="75" t="s">
        <v>14</v>
      </c>
      <c r="D16" s="75" t="s">
        <v>39</v>
      </c>
      <c r="E16" s="76" t="s">
        <v>40</v>
      </c>
      <c r="F16" s="77" t="s">
        <v>41</v>
      </c>
      <c r="G16"/>
    </row>
    <row r="17" spans="1:9" ht="30.75" customHeight="1" x14ac:dyDescent="0.3">
      <c r="A17" s="144" t="s">
        <v>42</v>
      </c>
      <c r="B17" s="148" t="s">
        <v>43</v>
      </c>
      <c r="C17" s="146" t="s">
        <v>44</v>
      </c>
      <c r="D17" s="147">
        <v>2</v>
      </c>
      <c r="E17" s="68">
        <v>0.69</v>
      </c>
      <c r="F17" s="78">
        <f>IF((ISERROR(ROUND(E17*D17,2))),0,ROUND(E17*D17,2))</f>
        <v>1.38</v>
      </c>
      <c r="G17"/>
    </row>
    <row r="18" spans="1:9" ht="26.25" customHeight="1" x14ac:dyDescent="0.3">
      <c r="A18" s="144" t="s">
        <v>54</v>
      </c>
      <c r="B18" s="148" t="s">
        <v>162</v>
      </c>
      <c r="C18" s="146" t="s">
        <v>44</v>
      </c>
      <c r="D18" s="147">
        <v>1</v>
      </c>
      <c r="E18" s="68">
        <f>'COTAÇÃO ATT 2025'!I6</f>
        <v>135.11000000000001</v>
      </c>
      <c r="F18" s="78">
        <f>IF((ISERROR(ROUND(E18*D18,2))),0,ROUND(E18*D18,2))</f>
        <v>135.11000000000001</v>
      </c>
      <c r="G18"/>
    </row>
    <row r="19" spans="1:9" ht="12.9" customHeight="1" x14ac:dyDescent="0.3">
      <c r="A19" s="144" t="s">
        <v>45</v>
      </c>
      <c r="B19" s="148" t="s">
        <v>46</v>
      </c>
      <c r="C19" s="146" t="s">
        <v>47</v>
      </c>
      <c r="D19" s="147">
        <v>0.45739999999999997</v>
      </c>
      <c r="E19" s="68">
        <v>25.81</v>
      </c>
      <c r="F19" s="78">
        <f>IF((ISERROR(ROUND(E19*D19,2))),0,ROUND(E19*D19,2))</f>
        <v>11.81</v>
      </c>
      <c r="G19"/>
    </row>
    <row r="20" spans="1:9" ht="12.9" customHeight="1" x14ac:dyDescent="0.3">
      <c r="A20" s="144" t="s">
        <v>48</v>
      </c>
      <c r="B20" s="156" t="s">
        <v>49</v>
      </c>
      <c r="C20" s="146" t="s">
        <v>47</v>
      </c>
      <c r="D20" s="147">
        <v>0.45739999999999997</v>
      </c>
      <c r="E20" s="68">
        <v>20.66</v>
      </c>
      <c r="F20" s="78">
        <f>IF((ISERROR(ROUND(E20*D20,2))),0,ROUND(E20*D20,2))</f>
        <v>9.4499999999999993</v>
      </c>
      <c r="G20"/>
    </row>
    <row r="21" spans="1:9" ht="15" thickBot="1" x14ac:dyDescent="0.35">
      <c r="A21" s="14" t="s">
        <v>65</v>
      </c>
      <c r="B21" s="15"/>
      <c r="C21" s="283"/>
      <c r="D21" s="283"/>
      <c r="E21" s="283"/>
      <c r="F21" s="16"/>
      <c r="G21"/>
    </row>
    <row r="22" spans="1:9" s="5" customFormat="1" ht="14.4" x14ac:dyDescent="0.3">
      <c r="A22" s="284"/>
      <c r="B22" s="285"/>
      <c r="C22" s="285"/>
      <c r="D22" s="285"/>
      <c r="E22" s="285"/>
      <c r="F22" s="286"/>
      <c r="G22"/>
      <c r="I22" s="6"/>
    </row>
    <row r="23" spans="1:9" s="5" customFormat="1" ht="15" thickBot="1" x14ac:dyDescent="0.35">
      <c r="A23" s="287"/>
      <c r="B23" s="288"/>
      <c r="C23" s="288"/>
      <c r="D23" s="288"/>
      <c r="E23" s="288"/>
      <c r="F23" s="289"/>
      <c r="G23"/>
      <c r="I23" s="6"/>
    </row>
    <row r="24" spans="1:9" s="5" customFormat="1" ht="26.4" x14ac:dyDescent="0.3">
      <c r="A24" s="1" t="s">
        <v>32</v>
      </c>
      <c r="B24" s="2" t="s">
        <v>236</v>
      </c>
      <c r="C24" s="3"/>
      <c r="D24" s="3"/>
      <c r="E24" s="4" t="s">
        <v>33</v>
      </c>
      <c r="F24" s="81">
        <f>$F$1</f>
        <v>45658</v>
      </c>
      <c r="G24"/>
      <c r="I24" s="6"/>
    </row>
    <row r="25" spans="1:9" s="5" customFormat="1" ht="14.4" x14ac:dyDescent="0.3">
      <c r="A25" s="7" t="s">
        <v>34</v>
      </c>
      <c r="B25" s="8" t="s">
        <v>26</v>
      </c>
      <c r="E25" s="9"/>
      <c r="F25" s="10"/>
      <c r="G25"/>
      <c r="I25" s="6"/>
    </row>
    <row r="26" spans="1:9" s="5" customFormat="1" ht="14.4" x14ac:dyDescent="0.3">
      <c r="A26" s="7" t="s">
        <v>35</v>
      </c>
      <c r="B26" s="80">
        <f>SUM(F29:F31)</f>
        <v>1147.1099999999999</v>
      </c>
      <c r="E26" s="9" t="s">
        <v>36</v>
      </c>
      <c r="F26" s="78" t="str">
        <f>$F$3</f>
        <v>DESONERADO</v>
      </c>
      <c r="G26"/>
      <c r="I26" s="6"/>
    </row>
    <row r="27" spans="1:9" s="5" customFormat="1" ht="14.4" x14ac:dyDescent="0.3">
      <c r="A27" s="11"/>
      <c r="B27" s="12"/>
      <c r="E27" s="9"/>
      <c r="F27" s="10"/>
      <c r="G27"/>
      <c r="I27" s="6"/>
    </row>
    <row r="28" spans="1:9" s="5" customFormat="1" ht="26.4" x14ac:dyDescent="0.3">
      <c r="A28" s="73" t="s">
        <v>37</v>
      </c>
      <c r="B28" s="74" t="s">
        <v>38</v>
      </c>
      <c r="C28" s="75" t="s">
        <v>14</v>
      </c>
      <c r="D28" s="75" t="s">
        <v>39</v>
      </c>
      <c r="E28" s="76" t="s">
        <v>40</v>
      </c>
      <c r="F28" s="77" t="s">
        <v>41</v>
      </c>
      <c r="G28"/>
      <c r="I28" s="6"/>
    </row>
    <row r="29" spans="1:9" s="5" customFormat="1" ht="14.4" x14ac:dyDescent="0.3">
      <c r="A29" s="144" t="s">
        <v>254</v>
      </c>
      <c r="B29" s="159" t="s">
        <v>62</v>
      </c>
      <c r="C29" s="146" t="s">
        <v>26</v>
      </c>
      <c r="D29" s="147">
        <v>1</v>
      </c>
      <c r="E29" s="68">
        <f>'COTAÇÃO ATT 2025'!I9</f>
        <v>1137.3599999999999</v>
      </c>
      <c r="F29" s="78">
        <f>IF((ISERROR(ROUND(E29*D29,2))),0,ROUND(E29*D29,2))</f>
        <v>1137.3599999999999</v>
      </c>
      <c r="G29"/>
      <c r="I29" s="6"/>
    </row>
    <row r="30" spans="1:9" s="5" customFormat="1" ht="14.4" x14ac:dyDescent="0.3">
      <c r="A30" s="144">
        <v>88247</v>
      </c>
      <c r="B30" s="148" t="s">
        <v>59</v>
      </c>
      <c r="C30" s="146" t="s">
        <v>47</v>
      </c>
      <c r="D30" s="147">
        <v>0.2</v>
      </c>
      <c r="E30" s="68">
        <v>22.19</v>
      </c>
      <c r="F30" s="82">
        <f>IF((ISERROR(ROUND(E30*D30,2))),0,ROUND(E30*D30,2))</f>
        <v>4.4400000000000004</v>
      </c>
      <c r="G30"/>
      <c r="I30" s="6"/>
    </row>
    <row r="31" spans="1:9" s="5" customFormat="1" ht="14.4" x14ac:dyDescent="0.3">
      <c r="A31" s="144">
        <v>88264</v>
      </c>
      <c r="B31" s="148" t="s">
        <v>55</v>
      </c>
      <c r="C31" s="146" t="s">
        <v>47</v>
      </c>
      <c r="D31" s="147">
        <v>0.2</v>
      </c>
      <c r="E31" s="68">
        <v>26.55</v>
      </c>
      <c r="F31" s="82">
        <f>IF((ISERROR(ROUND(E31*D31,2))),0,ROUND(E31*D31,2))</f>
        <v>5.31</v>
      </c>
      <c r="G31"/>
      <c r="I31" s="6"/>
    </row>
    <row r="32" spans="1:9" s="5" customFormat="1" ht="15" thickBot="1" x14ac:dyDescent="0.35">
      <c r="A32" s="14" t="s">
        <v>64</v>
      </c>
      <c r="B32" s="83"/>
      <c r="C32" s="84"/>
      <c r="D32" s="84"/>
      <c r="E32" s="84"/>
      <c r="F32" s="21"/>
      <c r="G32"/>
      <c r="I32" s="6"/>
    </row>
    <row r="33" spans="1:9" s="5" customFormat="1" ht="14.4" x14ac:dyDescent="0.3">
      <c r="A33" s="284"/>
      <c r="B33" s="285"/>
      <c r="C33" s="285"/>
      <c r="D33" s="285"/>
      <c r="E33" s="285"/>
      <c r="F33" s="286"/>
      <c r="G33"/>
      <c r="I33" s="6"/>
    </row>
    <row r="34" spans="1:9" s="5" customFormat="1" ht="15" thickBot="1" x14ac:dyDescent="0.35">
      <c r="A34" s="287"/>
      <c r="B34" s="288"/>
      <c r="C34" s="288"/>
      <c r="D34" s="288"/>
      <c r="E34" s="288"/>
      <c r="F34" s="289"/>
      <c r="G34"/>
      <c r="I34" s="6"/>
    </row>
    <row r="35" spans="1:9" s="5" customFormat="1" ht="26.4" x14ac:dyDescent="0.3">
      <c r="A35" s="1" t="s">
        <v>32</v>
      </c>
      <c r="B35" s="2" t="s">
        <v>237</v>
      </c>
      <c r="C35" s="3"/>
      <c r="D35" s="3"/>
      <c r="E35" s="4" t="s">
        <v>33</v>
      </c>
      <c r="F35" s="81">
        <f>$F$1</f>
        <v>45658</v>
      </c>
      <c r="G35"/>
      <c r="I35" s="6"/>
    </row>
    <row r="36" spans="1:9" s="5" customFormat="1" ht="14.4" x14ac:dyDescent="0.3">
      <c r="A36" s="7" t="s">
        <v>34</v>
      </c>
      <c r="B36" s="8" t="s">
        <v>26</v>
      </c>
      <c r="E36" s="9"/>
      <c r="F36" s="10"/>
      <c r="G36"/>
      <c r="I36" s="6"/>
    </row>
    <row r="37" spans="1:9" s="5" customFormat="1" ht="14.4" x14ac:dyDescent="0.3">
      <c r="A37" s="7" t="s">
        <v>35</v>
      </c>
      <c r="B37" s="80">
        <f>SUM(F40:F42)</f>
        <v>101.56</v>
      </c>
      <c r="E37" s="9" t="s">
        <v>36</v>
      </c>
      <c r="F37" s="78" t="str">
        <f>$F$3</f>
        <v>DESONERADO</v>
      </c>
      <c r="G37"/>
      <c r="I37" s="6"/>
    </row>
    <row r="38" spans="1:9" s="5" customFormat="1" ht="15" thickBot="1" x14ac:dyDescent="0.35">
      <c r="A38" s="11"/>
      <c r="B38" s="12"/>
      <c r="E38" s="9"/>
      <c r="F38" s="10"/>
      <c r="G38"/>
      <c r="I38" s="6"/>
    </row>
    <row r="39" spans="1:9" s="5" customFormat="1" ht="27" thickBot="1" x14ac:dyDescent="0.35">
      <c r="A39" s="73" t="s">
        <v>37</v>
      </c>
      <c r="B39" s="74" t="s">
        <v>38</v>
      </c>
      <c r="C39" s="75" t="s">
        <v>14</v>
      </c>
      <c r="D39" s="75" t="s">
        <v>39</v>
      </c>
      <c r="E39" s="76" t="s">
        <v>40</v>
      </c>
      <c r="F39" s="77" t="s">
        <v>41</v>
      </c>
      <c r="G39"/>
      <c r="I39" s="6"/>
    </row>
    <row r="40" spans="1:9" s="5" customFormat="1" ht="15" thickBot="1" x14ac:dyDescent="0.35">
      <c r="A40" s="144" t="s">
        <v>256</v>
      </c>
      <c r="B40" s="159" t="s">
        <v>61</v>
      </c>
      <c r="C40" s="146" t="s">
        <v>26</v>
      </c>
      <c r="D40" s="147">
        <v>1</v>
      </c>
      <c r="E40" s="68">
        <f>'COTAÇÃO ATT 2025'!I10</f>
        <v>91.81</v>
      </c>
      <c r="F40" s="78">
        <f>IF((ISERROR(ROUND(E40*D40,2))),0,ROUND(E40*D40,2))</f>
        <v>91.81</v>
      </c>
      <c r="G40"/>
      <c r="I40" s="6"/>
    </row>
    <row r="41" spans="1:9" s="5" customFormat="1" ht="15" thickBot="1" x14ac:dyDescent="0.35">
      <c r="A41" s="144">
        <v>88247</v>
      </c>
      <c r="B41" s="148" t="s">
        <v>59</v>
      </c>
      <c r="C41" s="146" t="s">
        <v>47</v>
      </c>
      <c r="D41" s="147">
        <v>0.2</v>
      </c>
      <c r="E41" s="68">
        <v>22.19</v>
      </c>
      <c r="F41" s="82">
        <f>IF((ISERROR(ROUND(E41*D41,2))),0,ROUND(E41*D41,2))</f>
        <v>4.4400000000000004</v>
      </c>
      <c r="G41"/>
      <c r="I41" s="6"/>
    </row>
    <row r="42" spans="1:9" s="5" customFormat="1" ht="15" thickBot="1" x14ac:dyDescent="0.35">
      <c r="A42" s="144">
        <v>88264</v>
      </c>
      <c r="B42" s="148" t="s">
        <v>55</v>
      </c>
      <c r="C42" s="146" t="s">
        <v>47</v>
      </c>
      <c r="D42" s="147">
        <v>0.2</v>
      </c>
      <c r="E42" s="68">
        <v>26.55</v>
      </c>
      <c r="F42" s="82">
        <f>IF((ISERROR(ROUND(E42*D42,2))),0,ROUND(E42*D42,2))</f>
        <v>5.31</v>
      </c>
      <c r="G42"/>
      <c r="I42" s="6"/>
    </row>
    <row r="43" spans="1:9" s="5" customFormat="1" ht="15" thickBot="1" x14ac:dyDescent="0.35">
      <c r="A43" s="14" t="s">
        <v>57</v>
      </c>
      <c r="B43" s="305"/>
      <c r="C43" s="305"/>
      <c r="D43" s="305"/>
      <c r="E43" s="305"/>
      <c r="F43" s="306"/>
      <c r="G43"/>
      <c r="I43" s="6"/>
    </row>
    <row r="44" spans="1:9" s="5" customFormat="1" ht="15" thickBot="1" x14ac:dyDescent="0.35">
      <c r="A44" s="285"/>
      <c r="B44" s="285"/>
      <c r="C44" s="285"/>
      <c r="D44" s="285"/>
      <c r="E44" s="285"/>
      <c r="F44" s="285"/>
      <c r="G44"/>
      <c r="I44" s="6"/>
    </row>
    <row r="45" spans="1:9" customFormat="1" ht="15" thickBot="1" x14ac:dyDescent="0.35">
      <c r="A45" s="288"/>
      <c r="B45" s="288"/>
      <c r="C45" s="288"/>
      <c r="D45" s="288"/>
      <c r="E45" s="288"/>
      <c r="F45" s="288"/>
    </row>
    <row r="46" spans="1:9" s="5" customFormat="1" ht="27" thickBot="1" x14ac:dyDescent="0.35">
      <c r="A46" s="1" t="s">
        <v>32</v>
      </c>
      <c r="B46" s="2" t="s">
        <v>238</v>
      </c>
      <c r="C46" s="3"/>
      <c r="D46" s="3"/>
      <c r="E46" s="4" t="s">
        <v>33</v>
      </c>
      <c r="F46" s="81">
        <f>$F$1</f>
        <v>45658</v>
      </c>
      <c r="G46"/>
      <c r="I46" s="6"/>
    </row>
    <row r="47" spans="1:9" s="5" customFormat="1" ht="15" thickBot="1" x14ac:dyDescent="0.35">
      <c r="A47" s="7" t="s">
        <v>34</v>
      </c>
      <c r="B47" s="8" t="s">
        <v>26</v>
      </c>
      <c r="E47" s="9"/>
      <c r="F47" s="10"/>
      <c r="G47"/>
      <c r="I47" s="6"/>
    </row>
    <row r="48" spans="1:9" s="5" customFormat="1" ht="15" thickBot="1" x14ac:dyDescent="0.35">
      <c r="A48" s="7" t="s">
        <v>35</v>
      </c>
      <c r="B48" s="80">
        <f>ROUND((SUM(F51:F53)),2)</f>
        <v>108.68</v>
      </c>
      <c r="E48" s="9" t="s">
        <v>36</v>
      </c>
      <c r="F48" s="78" t="str">
        <f>$F$3</f>
        <v>DESONERADO</v>
      </c>
      <c r="G48"/>
      <c r="I48" s="6"/>
    </row>
    <row r="49" spans="1:9" s="5" customFormat="1" ht="15" thickBot="1" x14ac:dyDescent="0.35">
      <c r="A49" s="11"/>
      <c r="B49" s="12"/>
      <c r="E49" s="9"/>
      <c r="F49" s="10"/>
      <c r="G49"/>
      <c r="I49" s="6"/>
    </row>
    <row r="50" spans="1:9" s="5" customFormat="1" ht="27" thickBot="1" x14ac:dyDescent="0.35">
      <c r="A50" s="73" t="s">
        <v>37</v>
      </c>
      <c r="B50" s="74" t="s">
        <v>38</v>
      </c>
      <c r="C50" s="75" t="s">
        <v>14</v>
      </c>
      <c r="D50" s="75" t="s">
        <v>39</v>
      </c>
      <c r="E50" s="76" t="s">
        <v>40</v>
      </c>
      <c r="F50" s="77" t="s">
        <v>41</v>
      </c>
      <c r="G50"/>
      <c r="I50" s="6"/>
    </row>
    <row r="51" spans="1:9" s="5" customFormat="1" ht="15" thickBot="1" x14ac:dyDescent="0.35">
      <c r="A51" s="144" t="s">
        <v>257</v>
      </c>
      <c r="B51" s="159" t="s">
        <v>60</v>
      </c>
      <c r="C51" s="146" t="s">
        <v>26</v>
      </c>
      <c r="D51" s="147">
        <v>1</v>
      </c>
      <c r="E51" s="68">
        <f>ROUND(('COTAÇÃO ATT 2025'!I11),2)</f>
        <v>98.93</v>
      </c>
      <c r="F51" s="78">
        <f>IF((ISERROR(ROUND(E51*D51,2))),0,ROUND(E51*D51,2))</f>
        <v>98.93</v>
      </c>
      <c r="G51"/>
      <c r="I51" s="6"/>
    </row>
    <row r="52" spans="1:9" s="5" customFormat="1" ht="15" thickBot="1" x14ac:dyDescent="0.35">
      <c r="A52" s="144">
        <v>88247</v>
      </c>
      <c r="B52" s="148" t="s">
        <v>59</v>
      </c>
      <c r="C52" s="146" t="s">
        <v>47</v>
      </c>
      <c r="D52" s="147">
        <v>0.2</v>
      </c>
      <c r="E52" s="68">
        <v>22.19</v>
      </c>
      <c r="F52" s="82">
        <f>IF((ISERROR(ROUND(E52*D52,2))),0,ROUND(E52*D52,2))</f>
        <v>4.4400000000000004</v>
      </c>
      <c r="G52"/>
      <c r="I52" s="6"/>
    </row>
    <row r="53" spans="1:9" s="5" customFormat="1" ht="15" thickBot="1" x14ac:dyDescent="0.35">
      <c r="A53" s="144">
        <v>88264</v>
      </c>
      <c r="B53" s="148" t="s">
        <v>55</v>
      </c>
      <c r="C53" s="146" t="s">
        <v>47</v>
      </c>
      <c r="D53" s="147">
        <v>0.2</v>
      </c>
      <c r="E53" s="68">
        <v>26.55</v>
      </c>
      <c r="F53" s="82">
        <f>IF((ISERROR(ROUND(E53*D53,2))),0,ROUND(E53*D53,2))</f>
        <v>5.31</v>
      </c>
      <c r="G53"/>
      <c r="I53" s="6"/>
    </row>
    <row r="54" spans="1:9" s="5" customFormat="1" ht="15" thickBot="1" x14ac:dyDescent="0.35">
      <c r="A54" s="14" t="s">
        <v>251</v>
      </c>
      <c r="B54" s="305"/>
      <c r="C54" s="305"/>
      <c r="D54" s="305"/>
      <c r="E54" s="305"/>
      <c r="F54" s="306"/>
      <c r="G54"/>
      <c r="I54" s="6"/>
    </row>
    <row r="55" spans="1:9" s="5" customFormat="1" ht="15" thickBot="1" x14ac:dyDescent="0.35">
      <c r="A55" s="285"/>
      <c r="B55" s="285"/>
      <c r="C55" s="285"/>
      <c r="D55" s="285"/>
      <c r="E55" s="285"/>
      <c r="F55" s="285"/>
      <c r="G55"/>
      <c r="I55" s="6"/>
    </row>
    <row r="56" spans="1:9" customFormat="1" ht="15" thickBot="1" x14ac:dyDescent="0.35">
      <c r="A56" s="288"/>
      <c r="B56" s="288"/>
      <c r="C56" s="288"/>
      <c r="D56" s="288"/>
      <c r="E56" s="288"/>
      <c r="F56" s="288"/>
    </row>
    <row r="57" spans="1:9" s="5" customFormat="1" ht="43.2" x14ac:dyDescent="0.3">
      <c r="A57" s="1" t="s">
        <v>32</v>
      </c>
      <c r="B57" s="39" t="s">
        <v>220</v>
      </c>
      <c r="C57" s="3"/>
      <c r="D57" s="3"/>
      <c r="E57" s="4" t="s">
        <v>33</v>
      </c>
      <c r="F57" s="81">
        <f>$F$1</f>
        <v>45658</v>
      </c>
      <c r="G57"/>
      <c r="I57" s="6"/>
    </row>
    <row r="58" spans="1:9" s="5" customFormat="1" ht="15" thickBot="1" x14ac:dyDescent="0.35">
      <c r="A58" s="7" t="s">
        <v>34</v>
      </c>
      <c r="B58" s="8" t="s">
        <v>52</v>
      </c>
      <c r="E58" s="9"/>
      <c r="F58" s="10"/>
      <c r="G58"/>
      <c r="I58" s="6"/>
    </row>
    <row r="59" spans="1:9" s="5" customFormat="1" ht="15" thickBot="1" x14ac:dyDescent="0.35">
      <c r="A59" s="7" t="s">
        <v>35</v>
      </c>
      <c r="B59" s="80">
        <f>ROUND((SUM(F62:F74)),2)</f>
        <v>20.77</v>
      </c>
      <c r="E59" s="9" t="s">
        <v>36</v>
      </c>
      <c r="F59" s="78" t="str">
        <f>$F$3</f>
        <v>DESONERADO</v>
      </c>
      <c r="G59"/>
      <c r="I59" s="6"/>
    </row>
    <row r="60" spans="1:9" s="5" customFormat="1" ht="15" thickBot="1" x14ac:dyDescent="0.35">
      <c r="A60" s="11"/>
      <c r="B60" s="12"/>
      <c r="E60" s="9"/>
      <c r="F60" s="10"/>
      <c r="G60"/>
      <c r="I60" s="6"/>
    </row>
    <row r="61" spans="1:9" s="5" customFormat="1" ht="27" thickBot="1" x14ac:dyDescent="0.35">
      <c r="A61" s="73" t="s">
        <v>37</v>
      </c>
      <c r="B61" s="74" t="s">
        <v>38</v>
      </c>
      <c r="C61" s="75" t="s">
        <v>14</v>
      </c>
      <c r="D61" s="75" t="s">
        <v>39</v>
      </c>
      <c r="E61" s="76" t="s">
        <v>40</v>
      </c>
      <c r="F61" s="77" t="s">
        <v>41</v>
      </c>
      <c r="G61"/>
      <c r="I61" s="6"/>
    </row>
    <row r="62" spans="1:9" s="5" customFormat="1" ht="15" thickBot="1" x14ac:dyDescent="0.35">
      <c r="A62" s="144">
        <v>21128</v>
      </c>
      <c r="B62" s="156" t="s">
        <v>230</v>
      </c>
      <c r="C62" s="146" t="s">
        <v>213</v>
      </c>
      <c r="D62" s="147">
        <v>1.0169999999999999</v>
      </c>
      <c r="E62" s="68">
        <f>ROUND((12.17),2)</f>
        <v>12.17</v>
      </c>
      <c r="F62" s="78">
        <f t="shared" ref="F62:F74" si="0">IF((ISERROR(ROUND(E62*D62,2))),0,ROUND(E62*D62,2))</f>
        <v>12.38</v>
      </c>
      <c r="G62"/>
      <c r="I62" s="6"/>
    </row>
    <row r="63" spans="1:9" s="5" customFormat="1" ht="15" thickBot="1" x14ac:dyDescent="0.35">
      <c r="A63" s="157" t="s">
        <v>258</v>
      </c>
      <c r="B63" s="148" t="s">
        <v>216</v>
      </c>
      <c r="C63" s="146" t="s">
        <v>26</v>
      </c>
      <c r="D63" s="147">
        <v>0.14000000000000001</v>
      </c>
      <c r="E63" s="68">
        <f>ROUND(('COTAÇÃO ATT 2025'!I12),2)</f>
        <v>5.98</v>
      </c>
      <c r="F63" s="78">
        <f t="shared" si="0"/>
        <v>0.84</v>
      </c>
      <c r="G63"/>
      <c r="I63" s="6"/>
    </row>
    <row r="64" spans="1:9" s="5" customFormat="1" ht="15" thickBot="1" x14ac:dyDescent="0.35">
      <c r="A64" s="157" t="s">
        <v>247</v>
      </c>
      <c r="B64" s="148" t="s">
        <v>217</v>
      </c>
      <c r="C64" s="146" t="s">
        <v>26</v>
      </c>
      <c r="D64" s="147">
        <v>0.14000000000000001</v>
      </c>
      <c r="E64" s="68">
        <f>ROUND(('COTAÇÃO ATT 2025'!I13),2)</f>
        <v>3.06</v>
      </c>
      <c r="F64" s="78">
        <f t="shared" si="0"/>
        <v>0.43</v>
      </c>
      <c r="G64"/>
      <c r="I64" s="6"/>
    </row>
    <row r="65" spans="1:9" s="5" customFormat="1" ht="15" thickBot="1" x14ac:dyDescent="0.35">
      <c r="A65" s="157" t="s">
        <v>226</v>
      </c>
      <c r="B65" s="148" t="s">
        <v>218</v>
      </c>
      <c r="C65" s="146" t="s">
        <v>26</v>
      </c>
      <c r="D65" s="147">
        <v>0.14000000000000001</v>
      </c>
      <c r="E65" s="68">
        <f>ROUND(('COTAÇÃO ATT 2025'!I14),2)</f>
        <v>0.25</v>
      </c>
      <c r="F65" s="78">
        <f t="shared" si="0"/>
        <v>0.04</v>
      </c>
      <c r="G65"/>
      <c r="I65" s="6"/>
    </row>
    <row r="66" spans="1:9" s="5" customFormat="1" ht="15" thickBot="1" x14ac:dyDescent="0.35">
      <c r="A66" s="157" t="s">
        <v>139</v>
      </c>
      <c r="B66" s="148" t="s">
        <v>219</v>
      </c>
      <c r="C66" s="146" t="s">
        <v>26</v>
      </c>
      <c r="D66" s="147">
        <v>0.43</v>
      </c>
      <c r="E66" s="68">
        <f>ROUND(('COTAÇÃO ATT 2025'!I15),2)</f>
        <v>2.5499999999999998</v>
      </c>
      <c r="F66" s="78">
        <f t="shared" si="0"/>
        <v>1.1000000000000001</v>
      </c>
      <c r="G66"/>
      <c r="I66" s="6"/>
    </row>
    <row r="67" spans="1:9" s="5" customFormat="1" ht="27.6" thickBot="1" x14ac:dyDescent="0.35">
      <c r="A67" s="157" t="s">
        <v>140</v>
      </c>
      <c r="B67" s="148" t="s">
        <v>221</v>
      </c>
      <c r="C67" s="146" t="s">
        <v>26</v>
      </c>
      <c r="D67" s="147">
        <v>1.7999999999999999E-2</v>
      </c>
      <c r="E67" s="68">
        <f>ROUND(('COTAÇÃO ATT 2025'!I16),2)</f>
        <v>7.03</v>
      </c>
      <c r="F67" s="78">
        <f t="shared" si="0"/>
        <v>0.13</v>
      </c>
      <c r="G67"/>
      <c r="I67" s="6"/>
    </row>
    <row r="68" spans="1:9" s="5" customFormat="1" ht="15" thickBot="1" x14ac:dyDescent="0.35">
      <c r="A68" s="157" t="s">
        <v>212</v>
      </c>
      <c r="B68" s="148" t="s">
        <v>222</v>
      </c>
      <c r="C68" s="146" t="s">
        <v>26</v>
      </c>
      <c r="D68" s="147">
        <v>1.4999999999999999E-2</v>
      </c>
      <c r="E68" s="68">
        <f>ROUND(('COTAÇÃO ATT 2025'!I17),2)</f>
        <v>8.94</v>
      </c>
      <c r="F68" s="78">
        <f t="shared" si="0"/>
        <v>0.13</v>
      </c>
      <c r="G68"/>
      <c r="I68" s="6"/>
    </row>
    <row r="69" spans="1:9" s="5" customFormat="1" ht="15" thickBot="1" x14ac:dyDescent="0.35">
      <c r="A69" s="158">
        <v>90436</v>
      </c>
      <c r="B69" s="148" t="s">
        <v>214</v>
      </c>
      <c r="C69" s="146" t="s">
        <v>26</v>
      </c>
      <c r="D69" s="147">
        <v>0.03</v>
      </c>
      <c r="E69" s="68">
        <f>ROUND((13.87),2)</f>
        <v>13.87</v>
      </c>
      <c r="F69" s="78">
        <f t="shared" si="0"/>
        <v>0.42</v>
      </c>
      <c r="G69"/>
      <c r="I69" s="6"/>
    </row>
    <row r="70" spans="1:9" s="5" customFormat="1" ht="15" thickBot="1" x14ac:dyDescent="0.35">
      <c r="A70" s="157" t="s">
        <v>187</v>
      </c>
      <c r="B70" s="150" t="s">
        <v>224</v>
      </c>
      <c r="C70" s="146" t="s">
        <v>26</v>
      </c>
      <c r="D70" s="147">
        <v>3.7999999999999999E-2</v>
      </c>
      <c r="E70" s="68">
        <f>ROUND(('COTAÇÃO ATT 2025'!I18),2)</f>
        <v>2.29</v>
      </c>
      <c r="F70" s="78">
        <f t="shared" si="0"/>
        <v>0.09</v>
      </c>
      <c r="G70"/>
      <c r="I70" s="6"/>
    </row>
    <row r="71" spans="1:9" s="5" customFormat="1" ht="15" thickBot="1" x14ac:dyDescent="0.35">
      <c r="A71" s="157" t="s">
        <v>231</v>
      </c>
      <c r="B71" s="150" t="s">
        <v>225</v>
      </c>
      <c r="C71" s="146" t="s">
        <v>26</v>
      </c>
      <c r="D71" s="147">
        <v>0.18</v>
      </c>
      <c r="E71" s="68">
        <f>ROUND(('COTAÇÃO ATT 2025'!I19),2)</f>
        <v>4.37</v>
      </c>
      <c r="F71" s="78">
        <f t="shared" si="0"/>
        <v>0.79</v>
      </c>
      <c r="G71"/>
      <c r="I71" s="6"/>
    </row>
    <row r="72" spans="1:9" s="5" customFormat="1" ht="15" thickBot="1" x14ac:dyDescent="0.35">
      <c r="A72" s="157" t="s">
        <v>232</v>
      </c>
      <c r="B72" s="148" t="s">
        <v>223</v>
      </c>
      <c r="C72" s="146" t="s">
        <v>26</v>
      </c>
      <c r="D72" s="147">
        <v>0.22</v>
      </c>
      <c r="E72" s="68">
        <f>ROUND(('COTAÇÃO ATT 2025'!I20),2)</f>
        <v>1.23</v>
      </c>
      <c r="F72" s="78">
        <f t="shared" si="0"/>
        <v>0.27</v>
      </c>
      <c r="G72"/>
      <c r="I72" s="6"/>
    </row>
    <row r="73" spans="1:9" s="5" customFormat="1" ht="15" thickBot="1" x14ac:dyDescent="0.35">
      <c r="A73" s="144">
        <v>88247</v>
      </c>
      <c r="B73" s="148" t="s">
        <v>59</v>
      </c>
      <c r="C73" s="146" t="s">
        <v>47</v>
      </c>
      <c r="D73" s="147">
        <v>8.5000000000000006E-2</v>
      </c>
      <c r="E73" s="68">
        <f>ROUND((22.19),2)</f>
        <v>22.19</v>
      </c>
      <c r="F73" s="82">
        <f t="shared" si="0"/>
        <v>1.89</v>
      </c>
      <c r="G73"/>
      <c r="I73" s="6"/>
    </row>
    <row r="74" spans="1:9" s="5" customFormat="1" ht="15" thickBot="1" x14ac:dyDescent="0.35">
      <c r="A74" s="144">
        <v>88264</v>
      </c>
      <c r="B74" s="148" t="s">
        <v>55</v>
      </c>
      <c r="C74" s="146" t="s">
        <v>47</v>
      </c>
      <c r="D74" s="147">
        <v>8.5000000000000006E-2</v>
      </c>
      <c r="E74" s="68">
        <f>ROUND((26.55),2)</f>
        <v>26.55</v>
      </c>
      <c r="F74" s="82">
        <f t="shared" si="0"/>
        <v>2.2599999999999998</v>
      </c>
      <c r="G74"/>
      <c r="I74" s="6"/>
    </row>
    <row r="75" spans="1:9" s="5" customFormat="1" ht="15" thickBot="1" x14ac:dyDescent="0.35">
      <c r="A75" s="14" t="s">
        <v>252</v>
      </c>
      <c r="B75" s="305"/>
      <c r="C75" s="305"/>
      <c r="D75" s="305"/>
      <c r="E75" s="305"/>
      <c r="F75" s="306"/>
      <c r="G75"/>
      <c r="I75" s="6"/>
    </row>
    <row r="76" spans="1:9" s="5" customFormat="1" ht="15" thickBot="1" x14ac:dyDescent="0.35">
      <c r="A76" s="284"/>
      <c r="B76" s="285"/>
      <c r="C76" s="285"/>
      <c r="D76" s="285"/>
      <c r="E76" s="285"/>
      <c r="F76" s="286"/>
      <c r="G76"/>
      <c r="I76" s="6"/>
    </row>
    <row r="77" spans="1:9" s="5" customFormat="1" ht="15" thickBot="1" x14ac:dyDescent="0.35">
      <c r="A77" s="287"/>
      <c r="B77" s="288"/>
      <c r="C77" s="288"/>
      <c r="D77" s="288"/>
      <c r="E77" s="288"/>
      <c r="F77" s="289"/>
      <c r="G77"/>
      <c r="I77" s="6"/>
    </row>
    <row r="78" spans="1:9" s="5" customFormat="1" ht="58.2" thickBot="1" x14ac:dyDescent="0.35">
      <c r="A78" s="7" t="s">
        <v>32</v>
      </c>
      <c r="B78" s="40" t="s">
        <v>148</v>
      </c>
      <c r="E78" s="9" t="s">
        <v>33</v>
      </c>
      <c r="F78" s="79">
        <f>$F$1</f>
        <v>45658</v>
      </c>
      <c r="G78"/>
      <c r="I78" s="6"/>
    </row>
    <row r="79" spans="1:9" s="5" customFormat="1" ht="15" thickBot="1" x14ac:dyDescent="0.35">
      <c r="A79" s="7" t="s">
        <v>34</v>
      </c>
      <c r="B79" s="8" t="s">
        <v>52</v>
      </c>
      <c r="E79" s="9"/>
      <c r="F79" s="10"/>
      <c r="G79"/>
      <c r="I79" s="6"/>
    </row>
    <row r="80" spans="1:9" s="5" customFormat="1" ht="15" thickBot="1" x14ac:dyDescent="0.35">
      <c r="A80" s="7" t="s">
        <v>35</v>
      </c>
      <c r="B80" s="80">
        <f>SUM(F83:F93)</f>
        <v>343.98</v>
      </c>
      <c r="E80" s="9" t="s">
        <v>36</v>
      </c>
      <c r="F80" s="78" t="str">
        <f>$F$3</f>
        <v>DESONERADO</v>
      </c>
      <c r="G80"/>
      <c r="I80" s="6"/>
    </row>
    <row r="81" spans="1:9" s="5" customFormat="1" ht="15" thickBot="1" x14ac:dyDescent="0.35">
      <c r="A81" s="11"/>
      <c r="B81" s="12"/>
      <c r="E81" s="9"/>
      <c r="F81" s="10"/>
      <c r="G81"/>
      <c r="I81" s="6"/>
    </row>
    <row r="82" spans="1:9" s="5" customFormat="1" ht="27" thickBot="1" x14ac:dyDescent="0.35">
      <c r="A82" s="73" t="s">
        <v>37</v>
      </c>
      <c r="B82" s="74" t="s">
        <v>38</v>
      </c>
      <c r="C82" s="75" t="s">
        <v>14</v>
      </c>
      <c r="D82" s="75" t="s">
        <v>39</v>
      </c>
      <c r="E82" s="76" t="s">
        <v>40</v>
      </c>
      <c r="F82" s="77" t="s">
        <v>41</v>
      </c>
      <c r="G82"/>
      <c r="I82" s="6"/>
    </row>
    <row r="83" spans="1:9" s="5" customFormat="1" ht="27" thickBot="1" x14ac:dyDescent="0.35">
      <c r="A83" s="144">
        <v>7694</v>
      </c>
      <c r="B83" s="145" t="s">
        <v>176</v>
      </c>
      <c r="C83" s="146" t="s">
        <v>52</v>
      </c>
      <c r="D83" s="147">
        <v>1.44</v>
      </c>
      <c r="E83" s="68">
        <v>115.04</v>
      </c>
      <c r="F83" s="78">
        <f t="shared" ref="F83:F93" si="1">IF((ISERROR(ROUND(E83*D83,2))),0,ROUND(E83*D83,2))</f>
        <v>165.66</v>
      </c>
      <c r="G83"/>
      <c r="I83" s="6"/>
    </row>
    <row r="84" spans="1:9" s="5" customFormat="1" ht="15" thickBot="1" x14ac:dyDescent="0.35">
      <c r="A84" s="144">
        <v>3459</v>
      </c>
      <c r="B84" s="145" t="s">
        <v>177</v>
      </c>
      <c r="C84" s="146" t="s">
        <v>26</v>
      </c>
      <c r="D84" s="147">
        <v>0.6</v>
      </c>
      <c r="E84" s="68">
        <v>120.96</v>
      </c>
      <c r="F84" s="78">
        <f t="shared" si="1"/>
        <v>72.58</v>
      </c>
      <c r="G84"/>
      <c r="I84" s="6"/>
    </row>
    <row r="85" spans="1:9" s="5" customFormat="1" ht="15" thickBot="1" x14ac:dyDescent="0.35">
      <c r="A85" s="144">
        <v>9890</v>
      </c>
      <c r="B85" s="145" t="s">
        <v>183</v>
      </c>
      <c r="C85" s="146" t="s">
        <v>26</v>
      </c>
      <c r="D85" s="147">
        <v>0.2</v>
      </c>
      <c r="E85" s="68">
        <v>246.57</v>
      </c>
      <c r="F85" s="78">
        <f t="shared" si="1"/>
        <v>49.31</v>
      </c>
      <c r="G85"/>
      <c r="I85" s="6"/>
    </row>
    <row r="86" spans="1:9" s="5" customFormat="1" ht="15" thickBot="1" x14ac:dyDescent="0.35">
      <c r="A86" s="144">
        <v>3143</v>
      </c>
      <c r="B86" s="145" t="s">
        <v>112</v>
      </c>
      <c r="C86" s="146" t="s">
        <v>26</v>
      </c>
      <c r="D86" s="147">
        <v>0.4</v>
      </c>
      <c r="E86" s="68">
        <v>10.210000000000001</v>
      </c>
      <c r="F86" s="78">
        <f t="shared" si="1"/>
        <v>4.08</v>
      </c>
      <c r="G86"/>
      <c r="I86" s="6"/>
    </row>
    <row r="87" spans="1:9" s="5" customFormat="1" ht="27" thickBot="1" x14ac:dyDescent="0.35">
      <c r="A87" s="144">
        <v>100743</v>
      </c>
      <c r="B87" s="145" t="s">
        <v>149</v>
      </c>
      <c r="C87" s="146" t="s">
        <v>147</v>
      </c>
      <c r="D87" s="147">
        <v>0.2</v>
      </c>
      <c r="E87" s="68">
        <v>11.16</v>
      </c>
      <c r="F87" s="78">
        <f t="shared" si="1"/>
        <v>2.23</v>
      </c>
      <c r="G87"/>
      <c r="I87" s="6"/>
    </row>
    <row r="88" spans="1:9" s="5" customFormat="1" ht="15" thickBot="1" x14ac:dyDescent="0.35">
      <c r="A88" s="144">
        <v>37590</v>
      </c>
      <c r="B88" s="145" t="s">
        <v>185</v>
      </c>
      <c r="C88" s="146" t="s">
        <v>26</v>
      </c>
      <c r="D88" s="147">
        <v>0.6</v>
      </c>
      <c r="E88" s="68">
        <v>25.63</v>
      </c>
      <c r="F88" s="78">
        <f t="shared" si="1"/>
        <v>15.38</v>
      </c>
      <c r="G88"/>
      <c r="I88" s="6"/>
    </row>
    <row r="89" spans="1:9" s="5" customFormat="1" ht="15" thickBot="1" x14ac:dyDescent="0.35">
      <c r="A89" s="144">
        <v>39144</v>
      </c>
      <c r="B89" s="145" t="s">
        <v>186</v>
      </c>
      <c r="C89" s="146" t="s">
        <v>26</v>
      </c>
      <c r="D89" s="147">
        <v>0.6</v>
      </c>
      <c r="E89" s="68">
        <v>4.97</v>
      </c>
      <c r="F89" s="78">
        <f>IF((ISERROR(ROUND(E89*D89,2))),0,ROUND(E89*D89,2))</f>
        <v>2.98</v>
      </c>
      <c r="G89"/>
      <c r="I89" s="6"/>
    </row>
    <row r="90" spans="1:9" s="5" customFormat="1" ht="15" thickBot="1" x14ac:dyDescent="0.35">
      <c r="A90" s="144">
        <v>4182</v>
      </c>
      <c r="B90" s="145" t="s">
        <v>184</v>
      </c>
      <c r="C90" s="146" t="s">
        <v>172</v>
      </c>
      <c r="D90" s="147">
        <v>0.2</v>
      </c>
      <c r="E90" s="68">
        <v>82.66</v>
      </c>
      <c r="F90" s="78">
        <f t="shared" si="1"/>
        <v>16.53</v>
      </c>
      <c r="G90"/>
      <c r="I90" s="6"/>
    </row>
    <row r="91" spans="1:9" s="5" customFormat="1" ht="27" thickBot="1" x14ac:dyDescent="0.35">
      <c r="A91" s="144">
        <v>100720</v>
      </c>
      <c r="B91" s="145" t="s">
        <v>125</v>
      </c>
      <c r="C91" s="146" t="s">
        <v>56</v>
      </c>
      <c r="D91" s="147">
        <v>0.35</v>
      </c>
      <c r="E91" s="68">
        <v>10.67</v>
      </c>
      <c r="F91" s="78">
        <f t="shared" si="1"/>
        <v>3.73</v>
      </c>
      <c r="G91"/>
      <c r="I91" s="6"/>
    </row>
    <row r="92" spans="1:9" s="5" customFormat="1" ht="15" thickBot="1" x14ac:dyDescent="0.35">
      <c r="A92" s="144">
        <v>88248</v>
      </c>
      <c r="B92" s="148" t="s">
        <v>113</v>
      </c>
      <c r="C92" s="146" t="s">
        <v>47</v>
      </c>
      <c r="D92" s="147">
        <v>0.245</v>
      </c>
      <c r="E92" s="68">
        <v>21.16</v>
      </c>
      <c r="F92" s="82">
        <f t="shared" si="1"/>
        <v>5.18</v>
      </c>
      <c r="G92"/>
      <c r="I92" s="6"/>
    </row>
    <row r="93" spans="1:9" s="5" customFormat="1" ht="15" thickBot="1" x14ac:dyDescent="0.35">
      <c r="A93" s="144">
        <v>88267</v>
      </c>
      <c r="B93" s="148" t="s">
        <v>46</v>
      </c>
      <c r="C93" s="146" t="s">
        <v>47</v>
      </c>
      <c r="D93" s="147">
        <v>0.245</v>
      </c>
      <c r="E93" s="68">
        <v>25.81</v>
      </c>
      <c r="F93" s="82">
        <f t="shared" si="1"/>
        <v>6.32</v>
      </c>
      <c r="G93"/>
      <c r="I93" s="6"/>
    </row>
    <row r="94" spans="1:9" s="5" customFormat="1" ht="15" thickBot="1" x14ac:dyDescent="0.35">
      <c r="A94" s="14" t="s">
        <v>66</v>
      </c>
      <c r="B94" s="305"/>
      <c r="C94" s="305"/>
      <c r="D94" s="305"/>
      <c r="E94" s="305"/>
      <c r="F94" s="306"/>
      <c r="G94"/>
      <c r="I94" s="6"/>
    </row>
    <row r="95" spans="1:9" s="5" customFormat="1" ht="15" thickBot="1" x14ac:dyDescent="0.35">
      <c r="A95" s="284"/>
      <c r="B95" s="285"/>
      <c r="C95" s="285"/>
      <c r="D95" s="285"/>
      <c r="E95" s="285"/>
      <c r="F95" s="286"/>
      <c r="G95"/>
      <c r="I95" s="6"/>
    </row>
    <row r="96" spans="1:9" s="5" customFormat="1" ht="15" thickBot="1" x14ac:dyDescent="0.35">
      <c r="A96" s="287"/>
      <c r="B96" s="288"/>
      <c r="C96" s="288"/>
      <c r="D96" s="288"/>
      <c r="E96" s="288"/>
      <c r="F96" s="289"/>
      <c r="G96"/>
      <c r="I96" s="6"/>
    </row>
    <row r="97" spans="1:9" s="5" customFormat="1" ht="92.4" x14ac:dyDescent="0.3">
      <c r="A97" s="1" t="s">
        <v>32</v>
      </c>
      <c r="B97" s="2" t="s">
        <v>188</v>
      </c>
      <c r="C97" s="3"/>
      <c r="D97" s="3"/>
      <c r="E97" s="4" t="s">
        <v>33</v>
      </c>
      <c r="F97" s="81">
        <f>$F$1</f>
        <v>45658</v>
      </c>
      <c r="G97"/>
      <c r="I97" s="6"/>
    </row>
    <row r="98" spans="1:9" s="5" customFormat="1" ht="15" thickBot="1" x14ac:dyDescent="0.35">
      <c r="A98" s="7" t="s">
        <v>34</v>
      </c>
      <c r="B98" s="8" t="s">
        <v>26</v>
      </c>
      <c r="E98" s="9"/>
      <c r="F98" s="10"/>
      <c r="G98"/>
      <c r="I98" s="6"/>
    </row>
    <row r="99" spans="1:9" s="5" customFormat="1" ht="15" thickBot="1" x14ac:dyDescent="0.35">
      <c r="A99" s="7" t="s">
        <v>35</v>
      </c>
      <c r="B99" s="80">
        <f>SUM(F102:F114)</f>
        <v>3325.92</v>
      </c>
      <c r="E99" s="9" t="s">
        <v>36</v>
      </c>
      <c r="F99" s="78" t="str">
        <f>$F$3</f>
        <v>DESONERADO</v>
      </c>
      <c r="G99"/>
      <c r="I99" s="6"/>
    </row>
    <row r="100" spans="1:9" s="5" customFormat="1" ht="15" thickBot="1" x14ac:dyDescent="0.35">
      <c r="A100" s="11"/>
      <c r="B100" s="12"/>
      <c r="E100" s="9"/>
      <c r="F100" s="10"/>
      <c r="G100"/>
      <c r="I100" s="6"/>
    </row>
    <row r="101" spans="1:9" s="5" customFormat="1" ht="27" thickBot="1" x14ac:dyDescent="0.35">
      <c r="A101" s="73" t="s">
        <v>37</v>
      </c>
      <c r="B101" s="74" t="s">
        <v>38</v>
      </c>
      <c r="C101" s="75" t="s">
        <v>14</v>
      </c>
      <c r="D101" s="75" t="s">
        <v>39</v>
      </c>
      <c r="E101" s="76" t="s">
        <v>40</v>
      </c>
      <c r="F101" s="77" t="s">
        <v>41</v>
      </c>
      <c r="G101"/>
      <c r="I101" s="6"/>
    </row>
    <row r="102" spans="1:9" s="5" customFormat="1" ht="27" thickBot="1" x14ac:dyDescent="0.35">
      <c r="A102" s="144">
        <v>21009</v>
      </c>
      <c r="B102" s="145" t="s">
        <v>189</v>
      </c>
      <c r="C102" s="146" t="s">
        <v>52</v>
      </c>
      <c r="D102" s="147">
        <v>6</v>
      </c>
      <c r="E102" s="68">
        <v>22.07</v>
      </c>
      <c r="F102" s="78">
        <f t="shared" ref="F102:F114" si="2">IF((ISERROR(ROUND(E102*D102,2))),0,ROUND(E102*D102,2))</f>
        <v>132.41999999999999</v>
      </c>
      <c r="G102"/>
      <c r="I102" s="6"/>
    </row>
    <row r="103" spans="1:9" s="5" customFormat="1" ht="15" thickBot="1" x14ac:dyDescent="0.35">
      <c r="A103" s="144">
        <v>1813</v>
      </c>
      <c r="B103" s="145" t="s">
        <v>190</v>
      </c>
      <c r="C103" s="146" t="s">
        <v>26</v>
      </c>
      <c r="D103" s="147">
        <v>4</v>
      </c>
      <c r="E103" s="68">
        <v>23.67</v>
      </c>
      <c r="F103" s="78">
        <f t="shared" si="2"/>
        <v>94.68</v>
      </c>
      <c r="G103"/>
      <c r="I103" s="6"/>
    </row>
    <row r="104" spans="1:9" s="5" customFormat="1" ht="15" thickBot="1" x14ac:dyDescent="0.35">
      <c r="A104" s="144">
        <v>6295</v>
      </c>
      <c r="B104" s="145" t="s">
        <v>191</v>
      </c>
      <c r="C104" s="146" t="s">
        <v>26</v>
      </c>
      <c r="D104" s="147">
        <v>2</v>
      </c>
      <c r="E104" s="68">
        <v>12.67</v>
      </c>
      <c r="F104" s="78">
        <f t="shared" si="2"/>
        <v>25.34</v>
      </c>
      <c r="G104" s="38"/>
      <c r="I104" s="6"/>
    </row>
    <row r="105" spans="1:9" s="5" customFormat="1" ht="15" thickBot="1" x14ac:dyDescent="0.35">
      <c r="A105" s="144">
        <v>3909</v>
      </c>
      <c r="B105" s="145" t="s">
        <v>192</v>
      </c>
      <c r="C105" s="146" t="s">
        <v>26</v>
      </c>
      <c r="D105" s="147">
        <v>6</v>
      </c>
      <c r="E105" s="68">
        <v>7.78</v>
      </c>
      <c r="F105" s="78">
        <f t="shared" si="2"/>
        <v>46.68</v>
      </c>
      <c r="G105"/>
      <c r="I105" s="6"/>
    </row>
    <row r="106" spans="1:9" s="5" customFormat="1" ht="15" thickBot="1" x14ac:dyDescent="0.35">
      <c r="A106" s="144">
        <v>4178</v>
      </c>
      <c r="B106" s="145" t="s">
        <v>193</v>
      </c>
      <c r="C106" s="146" t="s">
        <v>26</v>
      </c>
      <c r="D106" s="147">
        <v>6</v>
      </c>
      <c r="E106" s="68">
        <v>7.39</v>
      </c>
      <c r="F106" s="78">
        <f t="shared" si="2"/>
        <v>44.34</v>
      </c>
      <c r="G106"/>
      <c r="I106" s="6"/>
    </row>
    <row r="107" spans="1:9" s="5" customFormat="1" ht="15" thickBot="1" x14ac:dyDescent="0.35">
      <c r="A107" s="144">
        <v>9885</v>
      </c>
      <c r="B107" s="145" t="s">
        <v>194</v>
      </c>
      <c r="C107" s="146" t="s">
        <v>26</v>
      </c>
      <c r="D107" s="147">
        <v>4</v>
      </c>
      <c r="E107" s="68">
        <v>30.37</v>
      </c>
      <c r="F107" s="78">
        <f t="shared" ref="F107:F112" si="3">IF((ISERROR(ROUND(E107*D107,2))),0,ROUND(E107*D107,2))</f>
        <v>121.48</v>
      </c>
      <c r="G107"/>
      <c r="I107" s="6"/>
    </row>
    <row r="108" spans="1:9" s="5" customFormat="1" ht="15" thickBot="1" x14ac:dyDescent="0.35">
      <c r="A108" s="144">
        <v>770</v>
      </c>
      <c r="B108" s="145" t="s">
        <v>195</v>
      </c>
      <c r="C108" s="146" t="s">
        <v>26</v>
      </c>
      <c r="D108" s="147">
        <v>2</v>
      </c>
      <c r="E108" s="68">
        <v>5.42</v>
      </c>
      <c r="F108" s="78">
        <f t="shared" si="3"/>
        <v>10.84</v>
      </c>
      <c r="G108"/>
      <c r="I108" s="6"/>
    </row>
    <row r="109" spans="1:9" s="5" customFormat="1" ht="27" thickBot="1" x14ac:dyDescent="0.35">
      <c r="A109" s="144">
        <v>10412</v>
      </c>
      <c r="B109" s="145" t="s">
        <v>196</v>
      </c>
      <c r="C109" s="146" t="s">
        <v>26</v>
      </c>
      <c r="D109" s="147">
        <v>2</v>
      </c>
      <c r="E109" s="68">
        <v>114.92</v>
      </c>
      <c r="F109" s="78">
        <f t="shared" si="3"/>
        <v>229.84</v>
      </c>
      <c r="G109"/>
      <c r="I109" s="6"/>
    </row>
    <row r="110" spans="1:9" s="5" customFormat="1" ht="15" thickBot="1" x14ac:dyDescent="0.35">
      <c r="A110" s="144">
        <v>6016</v>
      </c>
      <c r="B110" s="145" t="s">
        <v>197</v>
      </c>
      <c r="C110" s="146" t="s">
        <v>26</v>
      </c>
      <c r="D110" s="147">
        <v>4</v>
      </c>
      <c r="E110" s="68">
        <v>42.35</v>
      </c>
      <c r="F110" s="78">
        <f t="shared" si="3"/>
        <v>169.4</v>
      </c>
      <c r="G110"/>
      <c r="I110" s="6"/>
    </row>
    <row r="111" spans="1:9" s="5" customFormat="1" ht="15" thickBot="1" x14ac:dyDescent="0.35">
      <c r="A111" s="144">
        <v>12899</v>
      </c>
      <c r="B111" s="145" t="s">
        <v>198</v>
      </c>
      <c r="C111" s="146" t="s">
        <v>26</v>
      </c>
      <c r="D111" s="147">
        <v>2</v>
      </c>
      <c r="E111" s="68">
        <v>137.59</v>
      </c>
      <c r="F111" s="78">
        <f t="shared" si="3"/>
        <v>275.18</v>
      </c>
      <c r="G111"/>
      <c r="I111" s="6"/>
    </row>
    <row r="112" spans="1:9" s="5" customFormat="1" ht="15" thickBot="1" x14ac:dyDescent="0.35">
      <c r="A112" s="144" t="s">
        <v>233</v>
      </c>
      <c r="B112" s="145" t="s">
        <v>200</v>
      </c>
      <c r="C112" s="146" t="s">
        <v>26</v>
      </c>
      <c r="D112" s="147">
        <v>2</v>
      </c>
      <c r="E112" s="68">
        <f>'COTAÇÃO ATT 2025'!I21</f>
        <v>853.01</v>
      </c>
      <c r="F112" s="78">
        <f t="shared" si="3"/>
        <v>1706.02</v>
      </c>
      <c r="G112"/>
      <c r="I112" s="6"/>
    </row>
    <row r="113" spans="1:9" ht="15" thickBot="1" x14ac:dyDescent="0.35">
      <c r="A113" s="144">
        <v>88248</v>
      </c>
      <c r="B113" s="145" t="s">
        <v>113</v>
      </c>
      <c r="C113" s="146" t="s">
        <v>47</v>
      </c>
      <c r="D113" s="147">
        <v>10</v>
      </c>
      <c r="E113" s="68">
        <v>21.16</v>
      </c>
      <c r="F113" s="82">
        <f t="shared" si="2"/>
        <v>211.6</v>
      </c>
      <c r="G113"/>
    </row>
    <row r="114" spans="1:9" ht="15" thickBot="1" x14ac:dyDescent="0.35">
      <c r="A114" s="151">
        <v>88267</v>
      </c>
      <c r="B114" s="155" t="s">
        <v>46</v>
      </c>
      <c r="C114" s="153" t="s">
        <v>47</v>
      </c>
      <c r="D114" s="154">
        <v>10</v>
      </c>
      <c r="E114" s="149">
        <v>25.81</v>
      </c>
      <c r="F114" s="86">
        <f t="shared" si="2"/>
        <v>258.10000000000002</v>
      </c>
      <c r="G114"/>
      <c r="I114" s="17"/>
    </row>
    <row r="115" spans="1:9" ht="15" thickBot="1" x14ac:dyDescent="0.35">
      <c r="A115" s="85" t="s">
        <v>67</v>
      </c>
      <c r="B115" s="299"/>
      <c r="C115" s="300"/>
      <c r="D115" s="300"/>
      <c r="E115" s="300"/>
      <c r="F115" s="301"/>
      <c r="G115"/>
      <c r="I115" s="17"/>
    </row>
    <row r="116" spans="1:9" x14ac:dyDescent="0.3">
      <c r="A116" s="296"/>
      <c r="B116" s="297"/>
      <c r="C116" s="297"/>
      <c r="D116" s="297"/>
      <c r="E116" s="297"/>
      <c r="F116" s="298"/>
    </row>
    <row r="117" spans="1:9" x14ac:dyDescent="0.3">
      <c r="A117" s="293"/>
      <c r="B117" s="294"/>
      <c r="C117" s="294"/>
      <c r="D117" s="294"/>
      <c r="E117" s="294"/>
      <c r="F117" s="295"/>
    </row>
    <row r="118" spans="1:9" ht="14.4" x14ac:dyDescent="0.3">
      <c r="A118" s="7" t="s">
        <v>32</v>
      </c>
      <c r="B118" s="39" t="s">
        <v>201</v>
      </c>
      <c r="E118" s="9" t="s">
        <v>33</v>
      </c>
      <c r="F118" s="81">
        <f>$F$1</f>
        <v>45658</v>
      </c>
    </row>
    <row r="119" spans="1:9" x14ac:dyDescent="0.3">
      <c r="A119" s="7" t="s">
        <v>34</v>
      </c>
      <c r="B119" s="8" t="s">
        <v>26</v>
      </c>
      <c r="E119" s="9"/>
      <c r="F119" s="10"/>
    </row>
    <row r="120" spans="1:9" x14ac:dyDescent="0.3">
      <c r="A120" s="7" t="s">
        <v>35</v>
      </c>
      <c r="B120" s="80">
        <f>SUM(F123:F126)</f>
        <v>723.6</v>
      </c>
      <c r="E120" s="9" t="s">
        <v>36</v>
      </c>
      <c r="F120" s="78" t="str">
        <f>$F$3</f>
        <v>DESONERADO</v>
      </c>
    </row>
    <row r="121" spans="1:9" x14ac:dyDescent="0.3">
      <c r="A121" s="11"/>
      <c r="E121" s="9"/>
      <c r="F121" s="10"/>
    </row>
    <row r="122" spans="1:9" ht="26.4" x14ac:dyDescent="0.3">
      <c r="A122" s="73" t="s">
        <v>37</v>
      </c>
      <c r="B122" s="74" t="s">
        <v>38</v>
      </c>
      <c r="C122" s="75" t="s">
        <v>14</v>
      </c>
      <c r="D122" s="75" t="s">
        <v>39</v>
      </c>
      <c r="E122" s="76" t="s">
        <v>40</v>
      </c>
      <c r="F122" s="77" t="s">
        <v>41</v>
      </c>
    </row>
    <row r="123" spans="1:9" x14ac:dyDescent="0.3">
      <c r="A123" s="144">
        <v>88267</v>
      </c>
      <c r="B123" s="145" t="s">
        <v>46</v>
      </c>
      <c r="C123" s="146" t="s">
        <v>47</v>
      </c>
      <c r="D123" s="147">
        <v>5</v>
      </c>
      <c r="E123" s="68">
        <v>25.81</v>
      </c>
      <c r="F123" s="82">
        <f>IF((ISERROR(ROUND(E123*D123,2))),0,ROUND(E123*D123,2))</f>
        <v>129.05000000000001</v>
      </c>
    </row>
    <row r="124" spans="1:9" x14ac:dyDescent="0.3">
      <c r="A124" s="144">
        <v>88277</v>
      </c>
      <c r="B124" s="145" t="s">
        <v>154</v>
      </c>
      <c r="C124" s="146" t="s">
        <v>47</v>
      </c>
      <c r="D124" s="147">
        <v>10</v>
      </c>
      <c r="E124" s="68">
        <v>38.78</v>
      </c>
      <c r="F124" s="82">
        <f>IF((ISERROR(ROUND(E124*D124,2))),0,ROUND(E124*D124,2))</f>
        <v>387.8</v>
      </c>
    </row>
    <row r="125" spans="1:9" x14ac:dyDescent="0.3">
      <c r="A125" s="144">
        <v>88316</v>
      </c>
      <c r="B125" s="145" t="s">
        <v>49</v>
      </c>
      <c r="C125" s="146" t="s">
        <v>47</v>
      </c>
      <c r="D125" s="147">
        <v>10</v>
      </c>
      <c r="E125" s="68">
        <v>20.66</v>
      </c>
      <c r="F125" s="82">
        <f>IF((ISERROR(ROUND(E125*D125,2))),0,ROUND(E125*D125,2))</f>
        <v>206.6</v>
      </c>
    </row>
    <row r="126" spans="1:9" ht="26.4" x14ac:dyDescent="0.3">
      <c r="A126" s="151">
        <v>95139</v>
      </c>
      <c r="B126" s="152" t="s">
        <v>155</v>
      </c>
      <c r="C126" s="153" t="s">
        <v>129</v>
      </c>
      <c r="D126" s="154">
        <v>5</v>
      </c>
      <c r="E126" s="149">
        <v>0.03</v>
      </c>
      <c r="F126" s="86">
        <f>IF((ISERROR(ROUND(E126*D126,2))),0,ROUND(E126*D126,2))</f>
        <v>0.15</v>
      </c>
    </row>
    <row r="127" spans="1:9" x14ac:dyDescent="0.3">
      <c r="A127" s="85" t="s">
        <v>253</v>
      </c>
      <c r="B127" s="302"/>
      <c r="C127" s="303"/>
      <c r="D127" s="303"/>
      <c r="E127" s="303"/>
      <c r="F127" s="304"/>
    </row>
    <row r="128" spans="1:9" x14ac:dyDescent="0.3">
      <c r="A128" s="290"/>
      <c r="B128" s="291"/>
      <c r="C128" s="291"/>
      <c r="D128" s="291"/>
      <c r="E128" s="291"/>
      <c r="F128" s="292"/>
    </row>
    <row r="129" spans="1:6" ht="13.8" thickBot="1" x14ac:dyDescent="0.35">
      <c r="A129" s="293"/>
      <c r="B129" s="294"/>
      <c r="C129" s="294"/>
      <c r="D129" s="294"/>
      <c r="E129" s="294"/>
      <c r="F129" s="295"/>
    </row>
    <row r="130" spans="1:6" ht="43.2" x14ac:dyDescent="0.3">
      <c r="A130" s="7" t="s">
        <v>32</v>
      </c>
      <c r="B130" s="39" t="s">
        <v>274</v>
      </c>
      <c r="E130" s="9" t="s">
        <v>33</v>
      </c>
      <c r="F130" s="81">
        <f>$F$1</f>
        <v>45658</v>
      </c>
    </row>
    <row r="131" spans="1:6" x14ac:dyDescent="0.3">
      <c r="A131" s="7" t="s">
        <v>34</v>
      </c>
      <c r="B131" s="8" t="s">
        <v>26</v>
      </c>
      <c r="E131" s="9"/>
      <c r="F131" s="10"/>
    </row>
    <row r="132" spans="1:6" x14ac:dyDescent="0.3">
      <c r="A132" s="7" t="s">
        <v>35</v>
      </c>
      <c r="B132" s="80">
        <f>SUM(F135:F142)</f>
        <v>1682.2199999999998</v>
      </c>
      <c r="E132" s="9" t="s">
        <v>36</v>
      </c>
      <c r="F132" s="78" t="str">
        <f>$F$3</f>
        <v>DESONERADO</v>
      </c>
    </row>
    <row r="133" spans="1:6" ht="12.75" customHeight="1" x14ac:dyDescent="0.3">
      <c r="A133" s="11"/>
      <c r="E133" s="9"/>
      <c r="F133" s="10"/>
    </row>
    <row r="134" spans="1:6" ht="12.75" customHeight="1" x14ac:dyDescent="0.3">
      <c r="A134" s="73" t="s">
        <v>37</v>
      </c>
      <c r="B134" s="74" t="s">
        <v>38</v>
      </c>
      <c r="C134" s="75" t="s">
        <v>14</v>
      </c>
      <c r="D134" s="75" t="s">
        <v>39</v>
      </c>
      <c r="E134" s="76" t="s">
        <v>40</v>
      </c>
      <c r="F134" s="77" t="s">
        <v>41</v>
      </c>
    </row>
    <row r="135" spans="1:6" ht="28.5" customHeight="1" x14ac:dyDescent="0.3">
      <c r="A135" s="144">
        <v>4350</v>
      </c>
      <c r="B135" s="145" t="s">
        <v>43</v>
      </c>
      <c r="C135" s="146" t="s">
        <v>26</v>
      </c>
      <c r="D135" s="147">
        <v>4</v>
      </c>
      <c r="E135" s="68">
        <v>0.69</v>
      </c>
      <c r="F135" s="82">
        <f t="shared" ref="F135:F142" si="4">IF((ISERROR(ROUND(E135*D135,2))),0,ROUND(E135*D135,2))</f>
        <v>2.76</v>
      </c>
    </row>
    <row r="136" spans="1:6" ht="26.4" x14ac:dyDescent="0.3">
      <c r="A136" s="144">
        <v>10899</v>
      </c>
      <c r="B136" s="145" t="s">
        <v>277</v>
      </c>
      <c r="C136" s="146" t="s">
        <v>26</v>
      </c>
      <c r="D136" s="147">
        <v>1</v>
      </c>
      <c r="E136" s="68">
        <v>72.28</v>
      </c>
      <c r="F136" s="82">
        <f t="shared" si="4"/>
        <v>72.28</v>
      </c>
    </row>
    <row r="137" spans="1:6" ht="39.6" x14ac:dyDescent="0.3">
      <c r="A137" s="144">
        <v>10904</v>
      </c>
      <c r="B137" s="145" t="s">
        <v>278</v>
      </c>
      <c r="C137" s="146" t="s">
        <v>26</v>
      </c>
      <c r="D137" s="147">
        <v>1</v>
      </c>
      <c r="E137" s="68">
        <v>165</v>
      </c>
      <c r="F137" s="82">
        <f t="shared" si="4"/>
        <v>165</v>
      </c>
    </row>
    <row r="138" spans="1:6" ht="39.6" x14ac:dyDescent="0.3">
      <c r="A138" s="144">
        <v>20963</v>
      </c>
      <c r="B138" s="145" t="s">
        <v>279</v>
      </c>
      <c r="C138" s="146" t="s">
        <v>26</v>
      </c>
      <c r="D138" s="147">
        <v>1</v>
      </c>
      <c r="E138" s="68">
        <v>439.77</v>
      </c>
      <c r="F138" s="82">
        <f t="shared" si="4"/>
        <v>439.77</v>
      </c>
    </row>
    <row r="139" spans="1:6" ht="26.4" x14ac:dyDescent="0.3">
      <c r="A139" s="144" t="s">
        <v>290</v>
      </c>
      <c r="B139" s="145" t="s">
        <v>281</v>
      </c>
      <c r="C139" s="146" t="s">
        <v>26</v>
      </c>
      <c r="D139" s="147">
        <v>1</v>
      </c>
      <c r="E139" s="68">
        <f>'COTAÇÃO ATT 2025'!I26</f>
        <v>624.05999999999995</v>
      </c>
      <c r="F139" s="82">
        <f t="shared" si="4"/>
        <v>624.05999999999995</v>
      </c>
    </row>
    <row r="140" spans="1:6" ht="26.4" x14ac:dyDescent="0.3">
      <c r="A140" s="144">
        <v>37555</v>
      </c>
      <c r="B140" s="145" t="s">
        <v>280</v>
      </c>
      <c r="C140" s="146" t="s">
        <v>26</v>
      </c>
      <c r="D140" s="147">
        <v>1</v>
      </c>
      <c r="E140" s="68">
        <v>235.71</v>
      </c>
      <c r="F140" s="82">
        <f t="shared" si="4"/>
        <v>235.71</v>
      </c>
    </row>
    <row r="141" spans="1:6" x14ac:dyDescent="0.3">
      <c r="A141" s="144">
        <v>88248</v>
      </c>
      <c r="B141" s="145" t="s">
        <v>113</v>
      </c>
      <c r="C141" s="146" t="s">
        <v>47</v>
      </c>
      <c r="D141" s="147">
        <v>3.0369999999999999</v>
      </c>
      <c r="E141" s="68">
        <v>21.16</v>
      </c>
      <c r="F141" s="82">
        <f t="shared" si="4"/>
        <v>64.260000000000005</v>
      </c>
    </row>
    <row r="142" spans="1:6" ht="13.8" thickBot="1" x14ac:dyDescent="0.3">
      <c r="A142" s="144">
        <v>88267</v>
      </c>
      <c r="B142" s="148" t="s">
        <v>46</v>
      </c>
      <c r="C142" s="146" t="s">
        <v>47</v>
      </c>
      <c r="D142" s="147">
        <v>3.0369999999999999</v>
      </c>
      <c r="E142" s="68">
        <v>25.81</v>
      </c>
      <c r="F142" s="82">
        <f t="shared" si="4"/>
        <v>78.38</v>
      </c>
    </row>
    <row r="143" spans="1:6" ht="13.8" thickBot="1" x14ac:dyDescent="0.35">
      <c r="A143" s="85" t="s">
        <v>275</v>
      </c>
      <c r="B143" s="302"/>
      <c r="C143" s="303"/>
      <c r="D143" s="303"/>
      <c r="E143" s="303"/>
      <c r="F143" s="304"/>
    </row>
    <row r="144" spans="1:6" x14ac:dyDescent="0.3">
      <c r="A144" s="290"/>
      <c r="B144" s="291"/>
      <c r="C144" s="291"/>
      <c r="D144" s="291"/>
      <c r="E144" s="291"/>
      <c r="F144" s="292"/>
    </row>
    <row r="145" spans="1:6" ht="13.8" thickBot="1" x14ac:dyDescent="0.35">
      <c r="A145" s="293"/>
      <c r="B145" s="294"/>
      <c r="C145" s="294"/>
      <c r="D145" s="294"/>
      <c r="E145" s="294"/>
      <c r="F145" s="295"/>
    </row>
    <row r="146" spans="1:6" ht="39.6" x14ac:dyDescent="0.3">
      <c r="A146" s="7" t="s">
        <v>32</v>
      </c>
      <c r="B146" s="2" t="s">
        <v>273</v>
      </c>
      <c r="E146" s="9" t="s">
        <v>33</v>
      </c>
      <c r="F146" s="81">
        <f>$F$1</f>
        <v>45658</v>
      </c>
    </row>
    <row r="147" spans="1:6" x14ac:dyDescent="0.3">
      <c r="A147" s="7" t="s">
        <v>34</v>
      </c>
      <c r="B147" s="8" t="s">
        <v>26</v>
      </c>
      <c r="E147" s="9"/>
      <c r="F147" s="10"/>
    </row>
    <row r="148" spans="1:6" x14ac:dyDescent="0.3">
      <c r="A148" s="7" t="s">
        <v>35</v>
      </c>
      <c r="B148" s="80">
        <f>SUM(F151:F158)</f>
        <v>1430.0099999999998</v>
      </c>
      <c r="E148" s="9" t="s">
        <v>36</v>
      </c>
      <c r="F148" s="78" t="str">
        <f>$F$3</f>
        <v>DESONERADO</v>
      </c>
    </row>
    <row r="149" spans="1:6" x14ac:dyDescent="0.3">
      <c r="A149" s="11"/>
      <c r="E149" s="9"/>
      <c r="F149" s="10"/>
    </row>
    <row r="150" spans="1:6" ht="26.4" x14ac:dyDescent="0.3">
      <c r="A150" s="73" t="s">
        <v>37</v>
      </c>
      <c r="B150" s="74" t="s">
        <v>38</v>
      </c>
      <c r="C150" s="75" t="s">
        <v>14</v>
      </c>
      <c r="D150" s="75" t="s">
        <v>39</v>
      </c>
      <c r="E150" s="76" t="s">
        <v>40</v>
      </c>
      <c r="F150" s="77" t="s">
        <v>41</v>
      </c>
    </row>
    <row r="151" spans="1:6" x14ac:dyDescent="0.3">
      <c r="A151" s="144">
        <v>93358</v>
      </c>
      <c r="B151" s="145" t="s">
        <v>282</v>
      </c>
      <c r="C151" s="146" t="s">
        <v>283</v>
      </c>
      <c r="D151" s="147">
        <v>0.2</v>
      </c>
      <c r="E151" s="68">
        <v>81.72</v>
      </c>
      <c r="F151" s="82">
        <f t="shared" ref="F151:F158" si="5">IF((ISERROR(ROUND(E151*D151,2))),0,ROUND(E151*D151,2))</f>
        <v>16.34</v>
      </c>
    </row>
    <row r="152" spans="1:6" ht="26.4" x14ac:dyDescent="0.3">
      <c r="A152" s="144">
        <v>99262</v>
      </c>
      <c r="B152" s="145" t="s">
        <v>284</v>
      </c>
      <c r="C152" s="146" t="s">
        <v>26</v>
      </c>
      <c r="D152" s="147">
        <v>1</v>
      </c>
      <c r="E152" s="68">
        <v>612.55999999999995</v>
      </c>
      <c r="F152" s="82">
        <f t="shared" si="5"/>
        <v>612.55999999999995</v>
      </c>
    </row>
    <row r="153" spans="1:6" x14ac:dyDescent="0.3">
      <c r="A153" s="144" t="s">
        <v>295</v>
      </c>
      <c r="B153" s="145" t="s">
        <v>285</v>
      </c>
      <c r="C153" s="146" t="s">
        <v>26</v>
      </c>
      <c r="D153" s="147">
        <v>1</v>
      </c>
      <c r="E153" s="68">
        <f>'COTAÇÃO ATT 2025'!I27</f>
        <v>420.43</v>
      </c>
      <c r="F153" s="82">
        <f t="shared" si="5"/>
        <v>420.43</v>
      </c>
    </row>
    <row r="154" spans="1:6" ht="26.4" x14ac:dyDescent="0.3">
      <c r="A154" s="144">
        <v>10899</v>
      </c>
      <c r="B154" s="145" t="s">
        <v>277</v>
      </c>
      <c r="C154" s="146" t="s">
        <v>26</v>
      </c>
      <c r="D154" s="147">
        <v>1</v>
      </c>
      <c r="E154" s="68">
        <v>72.28</v>
      </c>
      <c r="F154" s="82">
        <f t="shared" si="5"/>
        <v>72.28</v>
      </c>
    </row>
    <row r="155" spans="1:6" ht="39.6" x14ac:dyDescent="0.3">
      <c r="A155" s="144">
        <v>10904</v>
      </c>
      <c r="B155" s="145" t="s">
        <v>278</v>
      </c>
      <c r="C155" s="146" t="s">
        <v>26</v>
      </c>
      <c r="D155" s="147">
        <v>1</v>
      </c>
      <c r="E155" s="68">
        <v>165</v>
      </c>
      <c r="F155" s="82">
        <f t="shared" si="5"/>
        <v>165</v>
      </c>
    </row>
    <row r="156" spans="1:6" x14ac:dyDescent="0.3">
      <c r="A156" s="144">
        <v>12402</v>
      </c>
      <c r="B156" s="145" t="s">
        <v>286</v>
      </c>
      <c r="C156" s="146" t="s">
        <v>26</v>
      </c>
      <c r="D156" s="147">
        <v>8.0000000000000002E-3</v>
      </c>
      <c r="E156" s="68">
        <v>95.26</v>
      </c>
      <c r="F156" s="82">
        <f t="shared" si="5"/>
        <v>0.76</v>
      </c>
    </row>
    <row r="157" spans="1:6" x14ac:dyDescent="0.3">
      <c r="A157" s="144">
        <v>88248</v>
      </c>
      <c r="B157" s="145" t="s">
        <v>113</v>
      </c>
      <c r="C157" s="146" t="s">
        <v>47</v>
      </c>
      <c r="D157" s="147">
        <v>3.0369999999999999</v>
      </c>
      <c r="E157" s="68">
        <v>21.16</v>
      </c>
      <c r="F157" s="82">
        <f t="shared" si="5"/>
        <v>64.260000000000005</v>
      </c>
    </row>
    <row r="158" spans="1:6" ht="13.8" thickBot="1" x14ac:dyDescent="0.3">
      <c r="A158" s="144">
        <v>88267</v>
      </c>
      <c r="B158" s="148" t="s">
        <v>46</v>
      </c>
      <c r="C158" s="146" t="s">
        <v>47</v>
      </c>
      <c r="D158" s="147">
        <v>3.0369999999999999</v>
      </c>
      <c r="E158" s="149">
        <v>25.81</v>
      </c>
      <c r="F158" s="86">
        <f t="shared" si="5"/>
        <v>78.38</v>
      </c>
    </row>
    <row r="159" spans="1:6" ht="13.8" thickBot="1" x14ac:dyDescent="0.35">
      <c r="A159" s="85" t="s">
        <v>276</v>
      </c>
      <c r="B159" s="302"/>
      <c r="C159" s="303"/>
      <c r="D159" s="303"/>
      <c r="E159" s="303"/>
      <c r="F159" s="304"/>
    </row>
    <row r="160" spans="1:6" x14ac:dyDescent="0.3">
      <c r="A160" s="290"/>
      <c r="B160" s="291"/>
      <c r="C160" s="291"/>
      <c r="D160" s="291"/>
      <c r="E160" s="291"/>
      <c r="F160" s="292"/>
    </row>
    <row r="161" spans="1:6" x14ac:dyDescent="0.3">
      <c r="A161" s="293"/>
      <c r="B161" s="294"/>
      <c r="C161" s="294"/>
      <c r="D161" s="294"/>
      <c r="E161" s="294"/>
      <c r="F161" s="295"/>
    </row>
    <row r="162" spans="1:6" x14ac:dyDescent="0.3">
      <c r="A162" s="48"/>
      <c r="B162" s="41"/>
      <c r="C162" s="43"/>
      <c r="D162" s="43"/>
      <c r="E162" s="44"/>
      <c r="F162" s="44"/>
    </row>
    <row r="163" spans="1:6" x14ac:dyDescent="0.3">
      <c r="A163" s="48"/>
      <c r="B163" s="41"/>
      <c r="C163" s="43"/>
      <c r="D163" s="43"/>
      <c r="E163" s="44"/>
      <c r="F163" s="44"/>
    </row>
    <row r="164" spans="1:6" x14ac:dyDescent="0.3">
      <c r="A164" s="48"/>
      <c r="B164" s="48"/>
      <c r="C164" s="43"/>
      <c r="D164" s="43"/>
      <c r="E164" s="44"/>
      <c r="F164" s="44"/>
    </row>
    <row r="165" spans="1:6" ht="14.4" x14ac:dyDescent="0.3">
      <c r="A165" s="48"/>
      <c r="B165" s="41"/>
      <c r="C165" s="187" t="s">
        <v>296</v>
      </c>
      <c r="D165" s="187"/>
      <c r="E165" s="187"/>
      <c r="F165" s="44"/>
    </row>
    <row r="166" spans="1:6" ht="14.4" x14ac:dyDescent="0.3">
      <c r="A166" s="48"/>
      <c r="B166" s="41"/>
      <c r="C166" s="187"/>
      <c r="D166" s="187"/>
      <c r="E166" s="187"/>
      <c r="F166" s="44"/>
    </row>
    <row r="167" spans="1:6" ht="12.75" customHeight="1" x14ac:dyDescent="0.3">
      <c r="A167" s="48"/>
      <c r="B167" s="41"/>
      <c r="C167" s="187" t="s">
        <v>123</v>
      </c>
      <c r="D167" s="187"/>
      <c r="E167" s="187"/>
      <c r="F167" s="44"/>
    </row>
    <row r="168" spans="1:6" ht="12.75" customHeight="1" x14ac:dyDescent="0.3">
      <c r="A168" s="48"/>
      <c r="B168" s="41"/>
      <c r="C168" s="187"/>
      <c r="D168" s="187"/>
      <c r="E168" s="187"/>
      <c r="F168" s="44"/>
    </row>
    <row r="169" spans="1:6" ht="12.75" customHeight="1" x14ac:dyDescent="0.3">
      <c r="A169" s="48"/>
      <c r="B169" s="41"/>
      <c r="C169" s="187"/>
      <c r="D169" s="187"/>
      <c r="E169" s="187"/>
      <c r="F169" s="44"/>
    </row>
    <row r="170" spans="1:6" ht="14.4" x14ac:dyDescent="0.3">
      <c r="A170" s="48"/>
      <c r="B170" s="41"/>
      <c r="C170" s="187" t="s">
        <v>297</v>
      </c>
      <c r="D170" s="187"/>
      <c r="E170" s="187"/>
      <c r="F170" s="44"/>
    </row>
    <row r="171" spans="1:6" ht="14.4" x14ac:dyDescent="0.3">
      <c r="A171" s="48"/>
      <c r="B171" s="41"/>
      <c r="C171" s="187" t="s">
        <v>124</v>
      </c>
      <c r="D171" s="187"/>
      <c r="E171" s="187"/>
      <c r="F171" s="44"/>
    </row>
    <row r="172" spans="1:6" ht="14.4" x14ac:dyDescent="0.3">
      <c r="A172" s="48"/>
      <c r="B172" s="41"/>
      <c r="C172" s="187" t="s">
        <v>298</v>
      </c>
      <c r="D172" s="187"/>
      <c r="E172" s="187"/>
      <c r="F172" s="44"/>
    </row>
    <row r="173" spans="1:6" x14ac:dyDescent="0.3">
      <c r="A173" s="48"/>
      <c r="B173" s="41"/>
      <c r="C173" s="43"/>
      <c r="D173" s="43"/>
      <c r="E173" s="44"/>
      <c r="F173" s="44"/>
    </row>
    <row r="174" spans="1:6" x14ac:dyDescent="0.3">
      <c r="A174" s="48"/>
      <c r="B174" s="41"/>
      <c r="C174" s="43"/>
      <c r="D174" s="43"/>
      <c r="E174" s="44"/>
      <c r="F174" s="44"/>
    </row>
    <row r="175" spans="1:6" x14ac:dyDescent="0.3">
      <c r="A175" s="48"/>
      <c r="B175" s="41"/>
      <c r="C175" s="43"/>
      <c r="D175" s="43"/>
      <c r="E175" s="44"/>
      <c r="F175" s="44"/>
    </row>
    <row r="176" spans="1:6" x14ac:dyDescent="0.3">
      <c r="A176" s="48"/>
      <c r="B176" s="41"/>
      <c r="C176" s="43"/>
      <c r="D176" s="43"/>
      <c r="E176" s="44"/>
      <c r="F176" s="44"/>
    </row>
    <row r="177" spans="1:6" ht="14.4" x14ac:dyDescent="0.3">
      <c r="A177" s="41"/>
      <c r="B177" s="55"/>
      <c r="C177" s="43"/>
      <c r="D177" s="43"/>
      <c r="E177" s="44"/>
      <c r="F177" s="45"/>
    </row>
    <row r="178" spans="1:6" x14ac:dyDescent="0.3">
      <c r="A178" s="41"/>
      <c r="B178" s="46"/>
      <c r="C178" s="43"/>
      <c r="D178" s="43"/>
      <c r="E178" s="44"/>
      <c r="F178" s="44"/>
    </row>
    <row r="179" spans="1:6" x14ac:dyDescent="0.3">
      <c r="A179" s="41"/>
      <c r="B179" s="47"/>
      <c r="C179" s="43"/>
      <c r="D179" s="43"/>
      <c r="E179" s="44"/>
      <c r="F179" s="44"/>
    </row>
    <row r="180" spans="1:6" x14ac:dyDescent="0.3">
      <c r="A180" s="48"/>
      <c r="B180" s="41"/>
      <c r="C180" s="43"/>
      <c r="D180" s="43"/>
      <c r="E180" s="44"/>
      <c r="F180" s="44"/>
    </row>
    <row r="181" spans="1:6" x14ac:dyDescent="0.3">
      <c r="A181" s="48"/>
      <c r="B181" s="41"/>
      <c r="C181" s="48"/>
      <c r="D181" s="48"/>
      <c r="E181" s="49"/>
      <c r="F181" s="49"/>
    </row>
    <row r="182" spans="1:6" x14ac:dyDescent="0.3">
      <c r="A182" s="50"/>
      <c r="B182" s="42"/>
      <c r="C182" s="51"/>
      <c r="D182" s="52"/>
      <c r="E182" s="53"/>
      <c r="F182" s="44"/>
    </row>
    <row r="183" spans="1:6" x14ac:dyDescent="0.3">
      <c r="A183" s="50"/>
      <c r="B183" s="42"/>
      <c r="C183" s="51"/>
      <c r="D183" s="52"/>
      <c r="E183" s="53"/>
      <c r="F183" s="44"/>
    </row>
    <row r="184" spans="1:6" x14ac:dyDescent="0.3">
      <c r="A184" s="50"/>
      <c r="B184" s="42"/>
      <c r="C184" s="51"/>
      <c r="D184" s="52"/>
      <c r="E184" s="53"/>
      <c r="F184" s="44"/>
    </row>
    <row r="185" spans="1:6" x14ac:dyDescent="0.3">
      <c r="A185" s="50"/>
      <c r="B185" s="42"/>
      <c r="C185" s="51"/>
      <c r="D185" s="52"/>
      <c r="E185" s="53"/>
      <c r="F185" s="44"/>
    </row>
    <row r="186" spans="1:6" x14ac:dyDescent="0.3">
      <c r="A186" s="50"/>
      <c r="B186" s="42"/>
      <c r="C186" s="51"/>
      <c r="D186" s="52"/>
      <c r="E186" s="53"/>
      <c r="F186" s="44"/>
    </row>
    <row r="187" spans="1:6" x14ac:dyDescent="0.3">
      <c r="A187" s="50"/>
      <c r="B187" s="42"/>
      <c r="C187" s="51"/>
      <c r="D187" s="52"/>
      <c r="E187" s="53"/>
      <c r="F187" s="44"/>
    </row>
    <row r="188" spans="1:6" x14ac:dyDescent="0.3">
      <c r="A188" s="50"/>
      <c r="B188" s="42"/>
      <c r="C188" s="51"/>
      <c r="D188" s="52"/>
      <c r="E188" s="53"/>
      <c r="F188" s="44"/>
    </row>
    <row r="189" spans="1:6" x14ac:dyDescent="0.3">
      <c r="A189" s="54"/>
      <c r="B189" s="41"/>
      <c r="C189" s="307"/>
      <c r="D189" s="307"/>
      <c r="E189" s="307"/>
      <c r="F189" s="44"/>
    </row>
    <row r="190" spans="1:6" x14ac:dyDescent="0.3">
      <c r="A190" s="48"/>
      <c r="B190" s="41"/>
      <c r="C190" s="43"/>
      <c r="D190" s="43"/>
      <c r="E190" s="44"/>
      <c r="F190" s="44"/>
    </row>
    <row r="191" spans="1:6" x14ac:dyDescent="0.3">
      <c r="A191" s="48"/>
      <c r="B191" s="41"/>
      <c r="C191" s="43"/>
      <c r="D191" s="43"/>
      <c r="E191" s="44"/>
      <c r="F191" s="44"/>
    </row>
    <row r="192" spans="1:6" x14ac:dyDescent="0.3">
      <c r="A192" s="48"/>
      <c r="B192" s="41"/>
      <c r="C192" s="43"/>
      <c r="D192" s="43"/>
      <c r="E192" s="44"/>
      <c r="F192" s="44"/>
    </row>
    <row r="193" spans="1:6" x14ac:dyDescent="0.3">
      <c r="A193" s="48"/>
      <c r="B193" s="41"/>
      <c r="C193" s="43"/>
      <c r="D193" s="43"/>
      <c r="E193" s="44"/>
      <c r="F193" s="44"/>
    </row>
    <row r="194" spans="1:6" x14ac:dyDescent="0.3">
      <c r="A194" s="48"/>
      <c r="B194" s="41"/>
      <c r="C194" s="43"/>
      <c r="D194" s="43"/>
      <c r="E194" s="44"/>
      <c r="F194" s="44"/>
    </row>
    <row r="195" spans="1:6" x14ac:dyDescent="0.3">
      <c r="A195" s="48"/>
      <c r="B195" s="41"/>
      <c r="C195" s="43"/>
      <c r="D195" s="43"/>
      <c r="E195" s="44"/>
      <c r="F195" s="44"/>
    </row>
    <row r="196" spans="1:6" x14ac:dyDescent="0.3">
      <c r="A196" s="48"/>
      <c r="B196" s="41"/>
      <c r="C196" s="43"/>
      <c r="D196" s="43"/>
      <c r="E196" s="44"/>
      <c r="F196" s="44"/>
    </row>
  </sheetData>
  <mergeCells count="28">
    <mergeCell ref="B143:F143"/>
    <mergeCell ref="A144:F145"/>
    <mergeCell ref="B159:F159"/>
    <mergeCell ref="A160:F161"/>
    <mergeCell ref="B75:F75"/>
    <mergeCell ref="B94:F94"/>
    <mergeCell ref="C189:E189"/>
    <mergeCell ref="C165:E165"/>
    <mergeCell ref="C166:E166"/>
    <mergeCell ref="C167:E169"/>
    <mergeCell ref="C170:E170"/>
    <mergeCell ref="C171:E171"/>
    <mergeCell ref="C172:E172"/>
    <mergeCell ref="C9:E9"/>
    <mergeCell ref="A10:F11"/>
    <mergeCell ref="A128:F129"/>
    <mergeCell ref="C21:E21"/>
    <mergeCell ref="A22:F23"/>
    <mergeCell ref="A33:F34"/>
    <mergeCell ref="A44:F45"/>
    <mergeCell ref="A55:F56"/>
    <mergeCell ref="A76:F77"/>
    <mergeCell ref="A116:F117"/>
    <mergeCell ref="B115:F115"/>
    <mergeCell ref="B127:F127"/>
    <mergeCell ref="A95:F96"/>
    <mergeCell ref="B43:F43"/>
    <mergeCell ref="B54:F54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86681-C457-4972-B14F-BB0CCDBB3DC3}">
  <sheetPr>
    <pageSetUpPr fitToPage="1"/>
  </sheetPr>
  <dimension ref="A1:W38"/>
  <sheetViews>
    <sheetView workbookViewId="0">
      <selection activeCell="D28" sqref="A1:I38"/>
    </sheetView>
  </sheetViews>
  <sheetFormatPr defaultRowHeight="14.4" x14ac:dyDescent="0.3"/>
  <cols>
    <col min="1" max="1" width="19.6640625" customWidth="1"/>
    <col min="2" max="2" width="75.6640625" customWidth="1"/>
    <col min="3" max="3" width="23.33203125" bestFit="1" customWidth="1"/>
    <col min="4" max="4" width="14" customWidth="1"/>
    <col min="5" max="5" width="26.44140625" bestFit="1" customWidth="1"/>
    <col min="6" max="6" width="12.109375" customWidth="1"/>
    <col min="7" max="7" width="32" bestFit="1" customWidth="1"/>
    <col min="8" max="8" width="17" customWidth="1"/>
    <col min="9" max="9" width="13.5546875" customWidth="1"/>
  </cols>
  <sheetData>
    <row r="1" spans="1:23" ht="15" thickBot="1" x14ac:dyDescent="0.35">
      <c r="A1" s="88" t="s">
        <v>0</v>
      </c>
      <c r="B1" s="310" t="s">
        <v>270</v>
      </c>
      <c r="C1" s="311"/>
      <c r="D1" s="311"/>
      <c r="E1" s="311"/>
      <c r="F1" s="311"/>
      <c r="G1" s="311"/>
      <c r="H1" s="311"/>
      <c r="I1" s="312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</row>
    <row r="2" spans="1:23" ht="15" thickBot="1" x14ac:dyDescent="0.35">
      <c r="A2" s="87" t="s">
        <v>1</v>
      </c>
      <c r="B2" s="316" t="s">
        <v>268</v>
      </c>
      <c r="C2" s="314"/>
      <c r="D2" s="315"/>
      <c r="E2" s="316" t="s">
        <v>271</v>
      </c>
      <c r="F2" s="314"/>
      <c r="G2" s="314"/>
      <c r="H2" s="314"/>
      <c r="I2" s="315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</row>
    <row r="3" spans="1:23" ht="15" thickBot="1" x14ac:dyDescent="0.35">
      <c r="A3" s="87" t="s">
        <v>2</v>
      </c>
      <c r="B3" s="313" t="s">
        <v>23</v>
      </c>
      <c r="C3" s="314"/>
      <c r="D3" s="314"/>
      <c r="E3" s="314"/>
      <c r="F3" s="314"/>
      <c r="G3" s="314"/>
      <c r="H3" s="314"/>
      <c r="I3" s="315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</row>
    <row r="4" spans="1:23" ht="15" thickBot="1" x14ac:dyDescent="0.35">
      <c r="A4" s="317" t="s">
        <v>151</v>
      </c>
      <c r="B4" s="318"/>
      <c r="C4" s="318"/>
      <c r="D4" s="318"/>
      <c r="E4" s="318"/>
      <c r="F4" s="318"/>
      <c r="G4" s="318"/>
      <c r="H4" s="318"/>
      <c r="I4" s="319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</row>
    <row r="5" spans="1:23" ht="15" thickBot="1" x14ac:dyDescent="0.35">
      <c r="A5" s="134"/>
      <c r="B5" s="186" t="s">
        <v>171</v>
      </c>
      <c r="C5" s="186" t="s">
        <v>163</v>
      </c>
      <c r="D5" s="111" t="s">
        <v>166</v>
      </c>
      <c r="E5" s="111" t="s">
        <v>164</v>
      </c>
      <c r="F5" s="185" t="s">
        <v>167</v>
      </c>
      <c r="G5" s="111" t="s">
        <v>165</v>
      </c>
      <c r="H5" s="111" t="s">
        <v>168</v>
      </c>
      <c r="I5" s="111" t="s">
        <v>169</v>
      </c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</row>
    <row r="6" spans="1:23" ht="15" thickBot="1" x14ac:dyDescent="0.35">
      <c r="A6" s="183" t="s">
        <v>130</v>
      </c>
      <c r="B6" s="183" t="s">
        <v>173</v>
      </c>
      <c r="C6" s="171" t="s">
        <v>178</v>
      </c>
      <c r="D6" s="90">
        <v>210</v>
      </c>
      <c r="E6" s="172" t="s">
        <v>179</v>
      </c>
      <c r="F6" s="90">
        <v>100.43</v>
      </c>
      <c r="G6" s="172" t="s">
        <v>170</v>
      </c>
      <c r="H6" s="90">
        <v>94.9</v>
      </c>
      <c r="I6" s="90">
        <f t="shared" ref="I6:I27" si="0">ROUND(((D6+F6+H6)/3),2)</f>
        <v>135.11000000000001</v>
      </c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</row>
    <row r="7" spans="1:23" s="70" customFormat="1" ht="29.4" thickBot="1" x14ac:dyDescent="0.35">
      <c r="A7" s="170" t="s">
        <v>131</v>
      </c>
      <c r="B7" s="171" t="s">
        <v>210</v>
      </c>
      <c r="C7" s="171" t="s">
        <v>178</v>
      </c>
      <c r="D7" s="66">
        <v>14</v>
      </c>
      <c r="E7" s="172" t="s">
        <v>248</v>
      </c>
      <c r="F7" s="66">
        <v>2.9</v>
      </c>
      <c r="G7" s="172" t="s">
        <v>174</v>
      </c>
      <c r="H7" s="90">
        <v>7</v>
      </c>
      <c r="I7" s="90">
        <f t="shared" si="0"/>
        <v>7.97</v>
      </c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</row>
    <row r="8" spans="1:23" s="72" customFormat="1" ht="15" thickBot="1" x14ac:dyDescent="0.35">
      <c r="A8" s="170" t="s">
        <v>132</v>
      </c>
      <c r="B8" s="170" t="s">
        <v>209</v>
      </c>
      <c r="C8" s="171" t="s">
        <v>178</v>
      </c>
      <c r="D8" s="90">
        <v>130</v>
      </c>
      <c r="E8" s="172" t="s">
        <v>229</v>
      </c>
      <c r="F8" s="90">
        <v>129.96</v>
      </c>
      <c r="G8" s="172" t="s">
        <v>260</v>
      </c>
      <c r="H8" s="66">
        <v>129.25</v>
      </c>
      <c r="I8" s="90">
        <f t="shared" si="0"/>
        <v>129.74</v>
      </c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  <c r="W8" s="308"/>
    </row>
    <row r="9" spans="1:23" ht="20.25" customHeight="1" thickBot="1" x14ac:dyDescent="0.35">
      <c r="A9" s="170" t="s">
        <v>255</v>
      </c>
      <c r="B9" s="170" t="s">
        <v>261</v>
      </c>
      <c r="C9" s="172" t="s">
        <v>262</v>
      </c>
      <c r="D9" s="90">
        <v>1320.13</v>
      </c>
      <c r="E9" s="173" t="s">
        <v>229</v>
      </c>
      <c r="F9" s="90">
        <v>1046.51</v>
      </c>
      <c r="G9" s="172" t="s">
        <v>249</v>
      </c>
      <c r="H9" s="90">
        <v>1045.43</v>
      </c>
      <c r="I9" s="90">
        <f t="shared" si="0"/>
        <v>1137.3599999999999</v>
      </c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</row>
    <row r="10" spans="1:23" ht="20.25" customHeight="1" thickBot="1" x14ac:dyDescent="0.35">
      <c r="A10" s="170" t="s">
        <v>245</v>
      </c>
      <c r="B10" s="170" t="s">
        <v>227</v>
      </c>
      <c r="C10" s="172" t="s">
        <v>262</v>
      </c>
      <c r="D10" s="90">
        <v>128.46</v>
      </c>
      <c r="E10" s="184" t="s">
        <v>229</v>
      </c>
      <c r="F10" s="90">
        <v>75.03</v>
      </c>
      <c r="G10" s="182" t="s">
        <v>249</v>
      </c>
      <c r="H10" s="175">
        <v>71.95</v>
      </c>
      <c r="I10" s="175">
        <f t="shared" si="0"/>
        <v>91.81</v>
      </c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</row>
    <row r="11" spans="1:23" ht="18" customHeight="1" thickBot="1" x14ac:dyDescent="0.35">
      <c r="A11" s="170" t="s">
        <v>133</v>
      </c>
      <c r="B11" s="170" t="s">
        <v>228</v>
      </c>
      <c r="C11" s="172" t="s">
        <v>262</v>
      </c>
      <c r="D11" s="90">
        <v>129.22999999999999</v>
      </c>
      <c r="E11" s="173" t="s">
        <v>229</v>
      </c>
      <c r="F11" s="90">
        <v>102.85</v>
      </c>
      <c r="G11" s="172" t="s">
        <v>249</v>
      </c>
      <c r="H11" s="90">
        <v>64.7</v>
      </c>
      <c r="I11" s="90">
        <f t="shared" si="0"/>
        <v>98.93</v>
      </c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</row>
    <row r="12" spans="1:23" ht="18.75" customHeight="1" thickBot="1" x14ac:dyDescent="0.35">
      <c r="A12" s="170" t="s">
        <v>134</v>
      </c>
      <c r="B12" s="176" t="s">
        <v>216</v>
      </c>
      <c r="C12" s="172" t="s">
        <v>262</v>
      </c>
      <c r="D12" s="90">
        <v>6.91</v>
      </c>
      <c r="E12" s="173" t="s">
        <v>229</v>
      </c>
      <c r="F12" s="90">
        <v>3.3</v>
      </c>
      <c r="G12" s="172" t="s">
        <v>249</v>
      </c>
      <c r="H12" s="90">
        <v>7.73</v>
      </c>
      <c r="I12" s="90">
        <f t="shared" si="0"/>
        <v>5.98</v>
      </c>
      <c r="J12" s="308"/>
      <c r="K12" s="308"/>
      <c r="L12" s="308"/>
      <c r="M12" s="308"/>
      <c r="N12" s="308"/>
      <c r="O12" s="308"/>
      <c r="P12" s="308"/>
      <c r="Q12" s="308"/>
      <c r="R12" s="308"/>
      <c r="S12" s="308"/>
      <c r="T12" s="308"/>
      <c r="U12" s="308"/>
      <c r="V12" s="308"/>
      <c r="W12" s="308"/>
    </row>
    <row r="13" spans="1:23" ht="18.75" customHeight="1" thickBot="1" x14ac:dyDescent="0.35">
      <c r="A13" s="170" t="s">
        <v>135</v>
      </c>
      <c r="B13" s="176" t="s">
        <v>217</v>
      </c>
      <c r="C13" s="172" t="s">
        <v>262</v>
      </c>
      <c r="D13" s="90">
        <v>4.97</v>
      </c>
      <c r="E13" s="184" t="s">
        <v>229</v>
      </c>
      <c r="F13" s="90">
        <v>1.51</v>
      </c>
      <c r="G13" s="172" t="s">
        <v>249</v>
      </c>
      <c r="H13" s="90">
        <v>2.71</v>
      </c>
      <c r="I13" s="90">
        <f t="shared" si="0"/>
        <v>3.06</v>
      </c>
      <c r="J13" s="308"/>
      <c r="K13" s="308"/>
      <c r="L13" s="308"/>
      <c r="M13" s="308"/>
      <c r="N13" s="308"/>
      <c r="O13" s="308"/>
      <c r="P13" s="308"/>
      <c r="Q13" s="308"/>
      <c r="R13" s="308"/>
      <c r="S13" s="308"/>
      <c r="T13" s="308"/>
      <c r="U13" s="308"/>
      <c r="V13" s="308"/>
      <c r="W13" s="308"/>
    </row>
    <row r="14" spans="1:23" ht="18.75" customHeight="1" thickBot="1" x14ac:dyDescent="0.35">
      <c r="A14" s="170" t="s">
        <v>136</v>
      </c>
      <c r="B14" s="176" t="s">
        <v>218</v>
      </c>
      <c r="C14" s="172" t="s">
        <v>262</v>
      </c>
      <c r="D14" s="90">
        <v>0.3</v>
      </c>
      <c r="E14" s="173" t="s">
        <v>229</v>
      </c>
      <c r="F14" s="90">
        <v>0.23</v>
      </c>
      <c r="G14" s="172" t="s">
        <v>249</v>
      </c>
      <c r="H14" s="90">
        <v>0.22</v>
      </c>
      <c r="I14" s="90">
        <f t="shared" si="0"/>
        <v>0.25</v>
      </c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  <c r="V14" s="308"/>
      <c r="W14" s="308"/>
    </row>
    <row r="15" spans="1:23" ht="15" thickBot="1" x14ac:dyDescent="0.35">
      <c r="A15" s="180" t="s">
        <v>137</v>
      </c>
      <c r="B15" s="176" t="s">
        <v>219</v>
      </c>
      <c r="C15" s="172" t="s">
        <v>262</v>
      </c>
      <c r="D15" s="90">
        <v>2.72</v>
      </c>
      <c r="E15" s="173" t="s">
        <v>229</v>
      </c>
      <c r="F15" s="90">
        <v>2.75</v>
      </c>
      <c r="G15" s="172" t="s">
        <v>249</v>
      </c>
      <c r="H15" s="90">
        <v>2.19</v>
      </c>
      <c r="I15" s="90">
        <f t="shared" si="0"/>
        <v>2.5499999999999998</v>
      </c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</row>
    <row r="16" spans="1:23" ht="27.6" thickBot="1" x14ac:dyDescent="0.35">
      <c r="A16" s="170" t="s">
        <v>246</v>
      </c>
      <c r="B16" s="176" t="s">
        <v>244</v>
      </c>
      <c r="C16" s="172" t="s">
        <v>262</v>
      </c>
      <c r="D16" s="90">
        <v>3.39</v>
      </c>
      <c r="E16" s="173" t="s">
        <v>229</v>
      </c>
      <c r="F16" s="90">
        <v>14.56</v>
      </c>
      <c r="G16" s="172" t="s">
        <v>249</v>
      </c>
      <c r="H16" s="90">
        <v>3.13</v>
      </c>
      <c r="I16" s="90">
        <f t="shared" si="0"/>
        <v>7.03</v>
      </c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</row>
    <row r="17" spans="1:23" ht="18.75" customHeight="1" thickBot="1" x14ac:dyDescent="0.35">
      <c r="A17" s="170" t="s">
        <v>138</v>
      </c>
      <c r="B17" s="176" t="s">
        <v>222</v>
      </c>
      <c r="C17" s="172" t="s">
        <v>262</v>
      </c>
      <c r="D17" s="90">
        <v>8.57</v>
      </c>
      <c r="E17" s="173" t="s">
        <v>229</v>
      </c>
      <c r="F17" s="90">
        <v>9.43</v>
      </c>
      <c r="G17" s="172" t="s">
        <v>249</v>
      </c>
      <c r="H17" s="90">
        <v>8.81</v>
      </c>
      <c r="I17" s="90">
        <f t="shared" si="0"/>
        <v>8.94</v>
      </c>
      <c r="J17" s="308"/>
      <c r="K17" s="308"/>
      <c r="L17" s="308"/>
      <c r="M17" s="308"/>
      <c r="N17" s="308"/>
      <c r="O17" s="308"/>
      <c r="P17" s="308"/>
      <c r="Q17" s="308"/>
      <c r="R17" s="308"/>
      <c r="S17" s="308"/>
      <c r="T17" s="308"/>
      <c r="U17" s="308"/>
      <c r="V17" s="308"/>
      <c r="W17" s="308"/>
    </row>
    <row r="18" spans="1:23" ht="18.75" customHeight="1" thickBot="1" x14ac:dyDescent="0.35">
      <c r="A18" s="170" t="s">
        <v>141</v>
      </c>
      <c r="B18" s="181" t="s">
        <v>224</v>
      </c>
      <c r="C18" s="172" t="s">
        <v>262</v>
      </c>
      <c r="D18" s="90">
        <v>2.2999999999999998</v>
      </c>
      <c r="E18" s="173" t="s">
        <v>229</v>
      </c>
      <c r="F18" s="66">
        <v>2.15</v>
      </c>
      <c r="G18" s="172" t="s">
        <v>249</v>
      </c>
      <c r="H18" s="90">
        <v>2.42</v>
      </c>
      <c r="I18" s="90">
        <f t="shared" si="0"/>
        <v>2.29</v>
      </c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</row>
    <row r="19" spans="1:23" ht="18.75" customHeight="1" thickBot="1" x14ac:dyDescent="0.35">
      <c r="A19" s="170" t="s">
        <v>142</v>
      </c>
      <c r="B19" s="181" t="s">
        <v>225</v>
      </c>
      <c r="C19" s="172" t="s">
        <v>262</v>
      </c>
      <c r="D19" s="66">
        <v>3.54</v>
      </c>
      <c r="E19" s="173" t="s">
        <v>229</v>
      </c>
      <c r="F19" s="90">
        <v>6.03</v>
      </c>
      <c r="G19" s="172" t="s">
        <v>249</v>
      </c>
      <c r="H19" s="90">
        <v>3.54</v>
      </c>
      <c r="I19" s="90">
        <f t="shared" si="0"/>
        <v>4.37</v>
      </c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308"/>
      <c r="U19" s="308"/>
      <c r="V19" s="308"/>
      <c r="W19" s="308"/>
    </row>
    <row r="20" spans="1:23" ht="18.75" customHeight="1" thickBot="1" x14ac:dyDescent="0.35">
      <c r="A20" s="180" t="s">
        <v>143</v>
      </c>
      <c r="B20" s="176" t="s">
        <v>223</v>
      </c>
      <c r="C20" s="172" t="s">
        <v>262</v>
      </c>
      <c r="D20" s="90">
        <v>1.63</v>
      </c>
      <c r="E20" s="173" t="s">
        <v>229</v>
      </c>
      <c r="F20" s="90">
        <v>0.89</v>
      </c>
      <c r="G20" s="179" t="s">
        <v>249</v>
      </c>
      <c r="H20" s="90">
        <v>1.1599999999999999</v>
      </c>
      <c r="I20" s="90">
        <f t="shared" si="0"/>
        <v>1.23</v>
      </c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</row>
    <row r="21" spans="1:23" ht="15" thickBot="1" x14ac:dyDescent="0.35">
      <c r="A21" s="170" t="s">
        <v>156</v>
      </c>
      <c r="B21" s="170" t="s">
        <v>199</v>
      </c>
      <c r="C21" s="170" t="s">
        <v>204</v>
      </c>
      <c r="D21" s="90">
        <v>1375.43</v>
      </c>
      <c r="E21" s="179" t="s">
        <v>208</v>
      </c>
      <c r="F21" s="90">
        <v>841.78</v>
      </c>
      <c r="G21" s="170" t="s">
        <v>250</v>
      </c>
      <c r="H21" s="90">
        <v>341.83</v>
      </c>
      <c r="I21" s="90">
        <f t="shared" si="0"/>
        <v>853.01</v>
      </c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308"/>
      <c r="U21" s="308"/>
      <c r="V21" s="308"/>
      <c r="W21" s="308"/>
    </row>
    <row r="22" spans="1:23" s="72" customFormat="1" ht="15" thickBot="1" x14ac:dyDescent="0.35">
      <c r="A22" s="170" t="s">
        <v>157</v>
      </c>
      <c r="B22" s="178" t="s">
        <v>263</v>
      </c>
      <c r="C22" s="171" t="s">
        <v>202</v>
      </c>
      <c r="D22" s="90">
        <v>2729.01</v>
      </c>
      <c r="E22" s="172" t="s">
        <v>288</v>
      </c>
      <c r="F22" s="90">
        <v>3448.5</v>
      </c>
      <c r="G22" s="179" t="s">
        <v>289</v>
      </c>
      <c r="H22" s="90">
        <v>4673</v>
      </c>
      <c r="I22" s="90">
        <f t="shared" si="0"/>
        <v>3616.84</v>
      </c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</row>
    <row r="23" spans="1:23" s="72" customFormat="1" ht="15" thickBot="1" x14ac:dyDescent="0.35">
      <c r="A23" s="170" t="s">
        <v>205</v>
      </c>
      <c r="B23" s="178" t="s">
        <v>264</v>
      </c>
      <c r="C23" s="171" t="s">
        <v>202</v>
      </c>
      <c r="D23" s="90">
        <v>2231.1999999999998</v>
      </c>
      <c r="E23" s="172" t="s">
        <v>288</v>
      </c>
      <c r="F23" s="90">
        <v>2458.3000000000002</v>
      </c>
      <c r="G23" s="172" t="s">
        <v>289</v>
      </c>
      <c r="H23" s="90">
        <v>2015.27</v>
      </c>
      <c r="I23" s="90">
        <f t="shared" si="0"/>
        <v>2234.92</v>
      </c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308"/>
      <c r="U23" s="308"/>
      <c r="V23" s="308"/>
      <c r="W23" s="308"/>
    </row>
    <row r="24" spans="1:23" ht="15" thickBot="1" x14ac:dyDescent="0.35">
      <c r="A24" s="170" t="s">
        <v>206</v>
      </c>
      <c r="B24" s="170" t="s">
        <v>267</v>
      </c>
      <c r="C24" s="177" t="s">
        <v>294</v>
      </c>
      <c r="D24" s="90">
        <v>1387</v>
      </c>
      <c r="E24" s="172" t="s">
        <v>293</v>
      </c>
      <c r="F24" s="90">
        <v>1256.22</v>
      </c>
      <c r="G24" s="172" t="s">
        <v>289</v>
      </c>
      <c r="H24" s="90">
        <v>1236.0899999999999</v>
      </c>
      <c r="I24" s="90">
        <f t="shared" si="0"/>
        <v>1293.0999999999999</v>
      </c>
      <c r="J24" s="308"/>
      <c r="K24" s="308"/>
      <c r="L24" s="308"/>
      <c r="M24" s="308"/>
      <c r="N24" s="308"/>
      <c r="O24" s="308"/>
      <c r="P24" s="308"/>
      <c r="Q24" s="308"/>
      <c r="R24" s="308"/>
      <c r="S24" s="308"/>
      <c r="T24" s="308"/>
      <c r="U24" s="308"/>
      <c r="V24" s="308"/>
      <c r="W24" s="308"/>
    </row>
    <row r="25" spans="1:23" ht="29.4" thickBot="1" x14ac:dyDescent="0.35">
      <c r="A25" s="170" t="s">
        <v>207</v>
      </c>
      <c r="B25" s="171" t="s">
        <v>215</v>
      </c>
      <c r="C25" s="172" t="s">
        <v>262</v>
      </c>
      <c r="D25" s="90">
        <v>6.84</v>
      </c>
      <c r="E25" s="173" t="s">
        <v>229</v>
      </c>
      <c r="F25" s="90">
        <v>6.49</v>
      </c>
      <c r="G25" s="172" t="s">
        <v>249</v>
      </c>
      <c r="H25" s="90">
        <v>6.39</v>
      </c>
      <c r="I25" s="90">
        <f t="shared" si="0"/>
        <v>6.57</v>
      </c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</row>
    <row r="26" spans="1:23" ht="29.4" thickBot="1" x14ac:dyDescent="0.35">
      <c r="A26" s="170" t="s">
        <v>291</v>
      </c>
      <c r="B26" s="171" t="s">
        <v>281</v>
      </c>
      <c r="C26" s="172" t="s">
        <v>287</v>
      </c>
      <c r="D26" s="90">
        <v>596.28</v>
      </c>
      <c r="E26" s="173" t="s">
        <v>229</v>
      </c>
      <c r="F26" s="90">
        <v>671.89</v>
      </c>
      <c r="G26" s="172" t="s">
        <v>249</v>
      </c>
      <c r="H26" s="90">
        <v>604.02</v>
      </c>
      <c r="I26" s="90">
        <f t="shared" si="0"/>
        <v>624.05999999999995</v>
      </c>
      <c r="J26" s="308"/>
      <c r="K26" s="308"/>
      <c r="L26" s="308"/>
      <c r="M26" s="308"/>
      <c r="N26" s="308"/>
      <c r="O26" s="308"/>
      <c r="P26" s="308"/>
      <c r="Q26" s="308"/>
      <c r="R26" s="308"/>
      <c r="S26" s="308"/>
      <c r="T26" s="308"/>
      <c r="U26" s="308"/>
      <c r="V26" s="308"/>
      <c r="W26" s="308"/>
    </row>
    <row r="27" spans="1:23" ht="15" thickBot="1" x14ac:dyDescent="0.35">
      <c r="A27" s="170" t="s">
        <v>292</v>
      </c>
      <c r="B27" s="171" t="s">
        <v>285</v>
      </c>
      <c r="C27" s="172" t="s">
        <v>287</v>
      </c>
      <c r="D27" s="90">
        <v>293.43</v>
      </c>
      <c r="E27" s="173" t="s">
        <v>229</v>
      </c>
      <c r="F27" s="174">
        <v>552.35</v>
      </c>
      <c r="G27" s="172" t="s">
        <v>249</v>
      </c>
      <c r="H27" s="90">
        <v>415.52</v>
      </c>
      <c r="I27" s="90">
        <f t="shared" si="0"/>
        <v>420.43</v>
      </c>
      <c r="J27" s="308"/>
      <c r="K27" s="308"/>
      <c r="L27" s="308"/>
      <c r="M27" s="308"/>
      <c r="N27" s="308"/>
      <c r="O27" s="308"/>
      <c r="P27" s="308"/>
      <c r="Q27" s="308"/>
      <c r="R27" s="308"/>
      <c r="S27" s="308"/>
      <c r="T27" s="308"/>
      <c r="U27" s="308"/>
      <c r="V27" s="308"/>
      <c r="W27" s="308"/>
    </row>
    <row r="28" spans="1:23" ht="15" customHeight="1" x14ac:dyDescent="0.3">
      <c r="A28" s="19"/>
      <c r="B28" s="19"/>
      <c r="C28" s="19"/>
      <c r="D28" s="309"/>
      <c r="E28" s="309"/>
      <c r="F28" s="309"/>
      <c r="G28" s="309"/>
      <c r="H28" s="309"/>
      <c r="I28" s="309"/>
    </row>
    <row r="29" spans="1:23" x14ac:dyDescent="0.3">
      <c r="A29" s="19"/>
      <c r="B29" s="55" t="s">
        <v>296</v>
      </c>
      <c r="C29" s="55"/>
      <c r="D29" s="309"/>
      <c r="E29" s="309"/>
      <c r="F29" s="309"/>
      <c r="G29" s="309"/>
      <c r="H29" s="309"/>
      <c r="I29" s="309"/>
    </row>
    <row r="30" spans="1:23" x14ac:dyDescent="0.3">
      <c r="A30" s="19"/>
      <c r="B30" s="19"/>
      <c r="C30" s="58"/>
      <c r="D30" s="309"/>
      <c r="E30" s="309"/>
      <c r="F30" s="309"/>
      <c r="G30" s="309"/>
      <c r="H30" s="309"/>
      <c r="I30" s="309"/>
    </row>
    <row r="31" spans="1:23" x14ac:dyDescent="0.3">
      <c r="A31" s="19"/>
      <c r="B31" s="19"/>
      <c r="C31" s="58"/>
      <c r="D31" s="309"/>
      <c r="E31" s="309"/>
      <c r="F31" s="309"/>
      <c r="G31" s="309"/>
      <c r="H31" s="309"/>
      <c r="I31" s="309"/>
    </row>
    <row r="32" spans="1:23" x14ac:dyDescent="0.3">
      <c r="A32" s="19"/>
      <c r="B32" s="19"/>
      <c r="C32" s="58"/>
      <c r="D32" s="309"/>
      <c r="E32" s="309"/>
      <c r="F32" s="309"/>
      <c r="G32" s="309"/>
      <c r="H32" s="309"/>
      <c r="I32" s="309"/>
    </row>
    <row r="33" spans="1:9" x14ac:dyDescent="0.3">
      <c r="A33" s="19"/>
      <c r="B33" s="19"/>
      <c r="C33" s="58"/>
      <c r="D33" s="309"/>
      <c r="E33" s="309"/>
      <c r="F33" s="309"/>
      <c r="G33" s="309"/>
      <c r="H33" s="309"/>
      <c r="I33" s="309"/>
    </row>
    <row r="34" spans="1:9" x14ac:dyDescent="0.3">
      <c r="A34" s="19"/>
      <c r="B34" s="58" t="s">
        <v>145</v>
      </c>
      <c r="C34" s="58"/>
      <c r="D34" s="309"/>
      <c r="E34" s="309"/>
      <c r="F34" s="309"/>
      <c r="G34" s="309"/>
      <c r="H34" s="309"/>
      <c r="I34" s="309"/>
    </row>
    <row r="35" spans="1:9" x14ac:dyDescent="0.3">
      <c r="A35" s="19"/>
      <c r="B35" s="58" t="s">
        <v>299</v>
      </c>
      <c r="C35" s="58"/>
      <c r="D35" s="309"/>
      <c r="E35" s="309"/>
      <c r="F35" s="309"/>
      <c r="G35" s="309"/>
      <c r="H35" s="309"/>
      <c r="I35" s="309"/>
    </row>
    <row r="36" spans="1:9" x14ac:dyDescent="0.3">
      <c r="A36" s="19"/>
      <c r="B36" s="58" t="s">
        <v>144</v>
      </c>
      <c r="C36" s="58"/>
      <c r="D36" s="309"/>
      <c r="E36" s="309"/>
      <c r="F36" s="309"/>
      <c r="G36" s="309"/>
      <c r="H36" s="309"/>
      <c r="I36" s="309"/>
    </row>
    <row r="37" spans="1:9" x14ac:dyDescent="0.3">
      <c r="B37" s="58" t="s">
        <v>300</v>
      </c>
      <c r="C37" s="58"/>
      <c r="D37" s="309"/>
      <c r="E37" s="309"/>
      <c r="F37" s="309"/>
      <c r="G37" s="309"/>
      <c r="H37" s="309"/>
      <c r="I37" s="309"/>
    </row>
    <row r="38" spans="1:9" x14ac:dyDescent="0.3">
      <c r="A38" s="19"/>
      <c r="B38" s="19"/>
      <c r="C38" s="19"/>
      <c r="D38" s="309"/>
      <c r="E38" s="309"/>
      <c r="F38" s="309"/>
      <c r="G38" s="309"/>
      <c r="H38" s="309"/>
      <c r="I38" s="309"/>
    </row>
  </sheetData>
  <mergeCells count="7">
    <mergeCell ref="J1:W27"/>
    <mergeCell ref="D28:I38"/>
    <mergeCell ref="B1:I1"/>
    <mergeCell ref="B3:I3"/>
    <mergeCell ref="E2:I2"/>
    <mergeCell ref="B2:D2"/>
    <mergeCell ref="A4:I4"/>
  </mergeCells>
  <pageMargins left="0.511811024" right="0.511811024" top="0.78740157499999996" bottom="0.78740157499999996" header="0.31496062000000002" footer="0.31496062000000002"/>
  <pageSetup paperSize="9" scale="3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36"/>
  <sheetViews>
    <sheetView topLeftCell="A13" workbookViewId="0">
      <selection sqref="A1:V36"/>
    </sheetView>
  </sheetViews>
  <sheetFormatPr defaultColWidth="0" defaultRowHeight="15" customHeight="1" zeroHeight="1" x14ac:dyDescent="0.3"/>
  <cols>
    <col min="1" max="1" width="3.6640625" customWidth="1"/>
    <col min="2" max="5" width="4.33203125" customWidth="1"/>
    <col min="6" max="6" width="12.109375" customWidth="1"/>
    <col min="7" max="7" width="7.88671875" customWidth="1"/>
    <col min="8" max="8" width="8.88671875" customWidth="1"/>
    <col min="9" max="9" width="7.88671875" customWidth="1"/>
    <col min="10" max="10" width="4.5546875" customWidth="1"/>
    <col min="11" max="11" width="3.33203125" customWidth="1"/>
    <col min="12" max="20" width="2.6640625" customWidth="1"/>
    <col min="21" max="21" width="9.44140625" customWidth="1"/>
    <col min="22" max="23" width="3.6640625" customWidth="1"/>
  </cols>
  <sheetData>
    <row r="1" spans="1:23" ht="21" x14ac:dyDescent="0.4">
      <c r="A1" s="22"/>
      <c r="B1" s="404" t="s">
        <v>68</v>
      </c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  <c r="S1" s="404"/>
      <c r="T1" s="404"/>
      <c r="U1" s="404"/>
      <c r="V1" s="23"/>
      <c r="W1" s="22"/>
    </row>
    <row r="2" spans="1:23" ht="14.4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  <c r="W2" s="22"/>
    </row>
    <row r="3" spans="1:23" ht="14.4" x14ac:dyDescent="0.3">
      <c r="A3" s="22"/>
      <c r="B3" s="405" t="s">
        <v>69</v>
      </c>
      <c r="C3" s="406"/>
      <c r="D3" s="406"/>
      <c r="E3" s="406"/>
      <c r="F3" s="406"/>
      <c r="G3" s="407"/>
      <c r="H3" s="407"/>
      <c r="I3" s="407"/>
      <c r="J3" s="407"/>
      <c r="K3" s="407"/>
      <c r="L3" s="407"/>
      <c r="M3" s="407"/>
      <c r="N3" s="407"/>
      <c r="O3" s="407"/>
      <c r="P3" s="407"/>
      <c r="Q3" s="407"/>
      <c r="R3" s="407"/>
      <c r="S3" s="407"/>
      <c r="T3" s="407"/>
      <c r="U3" s="408"/>
      <c r="V3" s="23" t="b">
        <f>IF(LEN(G3)&lt;6,FALSE,TRUE)</f>
        <v>0</v>
      </c>
      <c r="W3" s="22"/>
    </row>
    <row r="4" spans="1:23" ht="14.4" x14ac:dyDescent="0.3">
      <c r="A4" s="22"/>
      <c r="B4" s="409" t="s">
        <v>70</v>
      </c>
      <c r="C4" s="410"/>
      <c r="D4" s="410"/>
      <c r="E4" s="410"/>
      <c r="F4" s="410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2"/>
      <c r="V4" s="23" t="b">
        <f>IF(LEN(G4)&lt;9,FALSE,TRUE)</f>
        <v>0</v>
      </c>
      <c r="W4" s="22"/>
    </row>
    <row r="5" spans="1:23" ht="14.4" x14ac:dyDescent="0.3">
      <c r="A5" s="22"/>
      <c r="B5" s="409" t="s">
        <v>71</v>
      </c>
      <c r="C5" s="410"/>
      <c r="D5" s="410"/>
      <c r="E5" s="410"/>
      <c r="F5" s="410"/>
      <c r="G5" s="411" t="s">
        <v>268</v>
      </c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2"/>
      <c r="V5" s="23" t="b">
        <f>IF(LEN(G5)&lt;6,FALSE,TRUE)</f>
        <v>1</v>
      </c>
      <c r="W5" s="22"/>
    </row>
    <row r="6" spans="1:23" ht="14.4" x14ac:dyDescent="0.3">
      <c r="A6" s="22"/>
      <c r="B6" s="409" t="s">
        <v>72</v>
      </c>
      <c r="C6" s="410"/>
      <c r="D6" s="410"/>
      <c r="E6" s="410"/>
      <c r="F6" s="410"/>
      <c r="G6" s="411" t="s">
        <v>272</v>
      </c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2"/>
      <c r="V6" s="23" t="b">
        <f>IF(LEN(G6)&lt;4,FALSE,TRUE)</f>
        <v>1</v>
      </c>
      <c r="W6" s="22"/>
    </row>
    <row r="7" spans="1:23" ht="14.4" x14ac:dyDescent="0.3">
      <c r="A7" s="22"/>
      <c r="B7" s="409" t="s">
        <v>73</v>
      </c>
      <c r="C7" s="410"/>
      <c r="D7" s="410"/>
      <c r="E7" s="410"/>
      <c r="F7" s="410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2"/>
      <c r="V7" s="23"/>
      <c r="W7" s="22"/>
    </row>
    <row r="8" spans="1:23" ht="14.4" x14ac:dyDescent="0.3">
      <c r="A8" s="22"/>
      <c r="B8" s="413" t="s">
        <v>74</v>
      </c>
      <c r="C8" s="414"/>
      <c r="D8" s="414"/>
      <c r="E8" s="414"/>
      <c r="F8" s="414"/>
      <c r="G8" s="24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6"/>
      <c r="V8" s="23"/>
      <c r="W8" s="22"/>
    </row>
    <row r="9" spans="1:23" thickBot="1" x14ac:dyDescent="0.35">
      <c r="A9" s="22"/>
      <c r="B9" s="403" t="str">
        <f>IF(OR(V3=FALSE,V4=FALSE,V5=FALSE,V6=FALSE),("Atenção - Não esqueça de preencher o(s) campo(s): -" &amp; IF(V3=FALSE," TOMADOR -","") &amp; IF(V4=FALSE," Nº DO CONTRATO -","") &amp; IF(V5=FALSE," NOME DA OBRA -","") &amp; IF(V6=FALSE," MUNICÍPIO ONDE SE LOCALIZA A OBRA -","")  &amp; ""),".")</f>
        <v>Atenção - Não esqueça de preencher o(s) campo(s): - TOMADOR - Nº DO CONTRATO -</v>
      </c>
      <c r="C9" s="403"/>
      <c r="D9" s="403"/>
      <c r="E9" s="403"/>
      <c r="F9" s="403"/>
      <c r="G9" s="403"/>
      <c r="H9" s="403"/>
      <c r="I9" s="403"/>
      <c r="J9" s="403"/>
      <c r="K9" s="403"/>
      <c r="L9" s="403"/>
      <c r="M9" s="403"/>
      <c r="N9" s="403"/>
      <c r="O9" s="403"/>
      <c r="P9" s="403"/>
      <c r="Q9" s="403"/>
      <c r="R9" s="403"/>
      <c r="S9" s="403"/>
      <c r="T9" s="403"/>
      <c r="U9" s="403"/>
      <c r="V9" s="23"/>
      <c r="W9" s="22"/>
    </row>
    <row r="10" spans="1:23" ht="39.75" customHeight="1" x14ac:dyDescent="0.3">
      <c r="A10" s="22"/>
      <c r="B10" s="390" t="s">
        <v>75</v>
      </c>
      <c r="C10" s="391"/>
      <c r="D10" s="391"/>
      <c r="E10" s="391"/>
      <c r="F10" s="391"/>
      <c r="G10" s="394" t="s">
        <v>76</v>
      </c>
      <c r="H10" s="395"/>
      <c r="I10" s="396"/>
      <c r="J10" s="23"/>
      <c r="K10" s="23"/>
      <c r="L10" s="22"/>
      <c r="M10" s="348" t="s">
        <v>77</v>
      </c>
      <c r="N10" s="349"/>
      <c r="O10" s="349"/>
      <c r="P10" s="349"/>
      <c r="Q10" s="349"/>
      <c r="R10" s="349"/>
      <c r="S10" s="349"/>
      <c r="T10" s="349"/>
      <c r="U10" s="350"/>
      <c r="V10" s="23"/>
      <c r="W10" s="27"/>
    </row>
    <row r="11" spans="1:23" ht="14.4" x14ac:dyDescent="0.3">
      <c r="A11" s="22"/>
      <c r="B11" s="392"/>
      <c r="C11" s="393"/>
      <c r="D11" s="393"/>
      <c r="E11" s="393"/>
      <c r="F11" s="393"/>
      <c r="G11" s="397"/>
      <c r="H11" s="398"/>
      <c r="I11" s="399"/>
      <c r="J11" s="23"/>
      <c r="K11" s="23"/>
      <c r="L11" s="22"/>
      <c r="M11" s="400" t="s">
        <v>78</v>
      </c>
      <c r="N11" s="401"/>
      <c r="O11" s="401"/>
      <c r="P11" s="401" t="s">
        <v>79</v>
      </c>
      <c r="Q11" s="401"/>
      <c r="R11" s="401"/>
      <c r="S11" s="401" t="s">
        <v>80</v>
      </c>
      <c r="T11" s="401"/>
      <c r="U11" s="402"/>
      <c r="V11" s="23"/>
      <c r="W11" s="22"/>
    </row>
    <row r="12" spans="1:23" x14ac:dyDescent="0.3">
      <c r="A12" s="22"/>
      <c r="B12" s="385" t="s">
        <v>81</v>
      </c>
      <c r="C12" s="386"/>
      <c r="D12" s="386"/>
      <c r="E12" s="386"/>
      <c r="F12" s="386"/>
      <c r="G12" s="387">
        <v>3.85E-2</v>
      </c>
      <c r="H12" s="388"/>
      <c r="I12" s="389"/>
      <c r="J12" s="373">
        <v>5.75</v>
      </c>
      <c r="K12" s="374"/>
      <c r="L12" s="22"/>
      <c r="M12" s="380">
        <v>3</v>
      </c>
      <c r="N12" s="381"/>
      <c r="O12" s="381"/>
      <c r="P12" s="381">
        <v>4</v>
      </c>
      <c r="Q12" s="381"/>
      <c r="R12" s="381"/>
      <c r="S12" s="381">
        <v>5.5</v>
      </c>
      <c r="T12" s="381"/>
      <c r="U12" s="382"/>
      <c r="V12" s="23"/>
      <c r="W12" s="22"/>
    </row>
    <row r="13" spans="1:23" x14ac:dyDescent="0.3">
      <c r="A13" s="22"/>
      <c r="B13" s="383" t="s">
        <v>82</v>
      </c>
      <c r="C13" s="384"/>
      <c r="D13" s="384"/>
      <c r="E13" s="384"/>
      <c r="F13" s="384"/>
      <c r="G13" s="370">
        <v>8.0000000000000002E-3</v>
      </c>
      <c r="H13" s="371"/>
      <c r="I13" s="372"/>
      <c r="J13" s="373"/>
      <c r="K13" s="374"/>
      <c r="L13" s="22"/>
      <c r="M13" s="380">
        <v>0.8</v>
      </c>
      <c r="N13" s="381"/>
      <c r="O13" s="381"/>
      <c r="P13" s="381">
        <v>0.8</v>
      </c>
      <c r="Q13" s="381"/>
      <c r="R13" s="381"/>
      <c r="S13" s="381">
        <v>1</v>
      </c>
      <c r="T13" s="381"/>
      <c r="U13" s="382"/>
      <c r="V13" s="23"/>
      <c r="W13" s="22"/>
    </row>
    <row r="14" spans="1:23" x14ac:dyDescent="0.3">
      <c r="A14" s="22"/>
      <c r="B14" s="383" t="s">
        <v>83</v>
      </c>
      <c r="C14" s="384"/>
      <c r="D14" s="384"/>
      <c r="E14" s="384"/>
      <c r="F14" s="384"/>
      <c r="G14" s="370">
        <v>1.2E-2</v>
      </c>
      <c r="H14" s="371"/>
      <c r="I14" s="372"/>
      <c r="J14" s="373"/>
      <c r="K14" s="374"/>
      <c r="L14" s="22"/>
      <c r="M14" s="380">
        <v>0.97</v>
      </c>
      <c r="N14" s="381"/>
      <c r="O14" s="381"/>
      <c r="P14" s="381">
        <v>1.27</v>
      </c>
      <c r="Q14" s="381"/>
      <c r="R14" s="381"/>
      <c r="S14" s="381">
        <v>1.27</v>
      </c>
      <c r="T14" s="381"/>
      <c r="U14" s="382"/>
      <c r="V14" s="23"/>
      <c r="W14" s="22"/>
    </row>
    <row r="15" spans="1:23" x14ac:dyDescent="0.3">
      <c r="A15" s="22"/>
      <c r="B15" s="383" t="s">
        <v>84</v>
      </c>
      <c r="C15" s="384"/>
      <c r="D15" s="384"/>
      <c r="E15" s="384"/>
      <c r="F15" s="384"/>
      <c r="G15" s="370">
        <v>1.2500000000000001E-2</v>
      </c>
      <c r="H15" s="371"/>
      <c r="I15" s="372"/>
      <c r="J15" s="373"/>
      <c r="K15" s="374"/>
      <c r="L15" s="22"/>
      <c r="M15" s="380">
        <v>0.59</v>
      </c>
      <c r="N15" s="381"/>
      <c r="O15" s="381"/>
      <c r="P15" s="381">
        <v>1.23</v>
      </c>
      <c r="Q15" s="381"/>
      <c r="R15" s="381"/>
      <c r="S15" s="381">
        <v>1.39</v>
      </c>
      <c r="T15" s="381"/>
      <c r="U15" s="382"/>
      <c r="V15" s="23"/>
      <c r="W15" s="22"/>
    </row>
    <row r="16" spans="1:23" x14ac:dyDescent="0.3">
      <c r="A16" s="22"/>
      <c r="B16" s="383" t="s">
        <v>85</v>
      </c>
      <c r="C16" s="384"/>
      <c r="D16" s="384"/>
      <c r="E16" s="384"/>
      <c r="F16" s="384"/>
      <c r="G16" s="370">
        <v>7.0000000000000007E-2</v>
      </c>
      <c r="H16" s="371"/>
      <c r="I16" s="372"/>
      <c r="J16" s="373"/>
      <c r="K16" s="374"/>
      <c r="L16" s="22"/>
      <c r="M16" s="380">
        <v>6.16</v>
      </c>
      <c r="N16" s="381"/>
      <c r="O16" s="381"/>
      <c r="P16" s="381">
        <v>7.4</v>
      </c>
      <c r="Q16" s="381"/>
      <c r="R16" s="381"/>
      <c r="S16" s="381">
        <v>8.9600000000000009</v>
      </c>
      <c r="T16" s="381"/>
      <c r="U16" s="382"/>
      <c r="V16" s="23"/>
      <c r="W16" s="22"/>
    </row>
    <row r="17" spans="1:23" x14ac:dyDescent="0.3">
      <c r="A17" s="22"/>
      <c r="B17" s="368" t="s">
        <v>86</v>
      </c>
      <c r="C17" s="369"/>
      <c r="D17" s="369"/>
      <c r="E17" s="369"/>
      <c r="F17" s="369"/>
      <c r="G17" s="370">
        <v>6.4999999999999997E-3</v>
      </c>
      <c r="H17" s="371"/>
      <c r="I17" s="372"/>
      <c r="J17" s="373"/>
      <c r="K17" s="374"/>
      <c r="L17" s="22"/>
      <c r="M17" s="380">
        <v>0.65</v>
      </c>
      <c r="N17" s="381"/>
      <c r="O17" s="381"/>
      <c r="P17" s="381">
        <v>0.65</v>
      </c>
      <c r="Q17" s="381"/>
      <c r="R17" s="381"/>
      <c r="S17" s="381">
        <v>0.65</v>
      </c>
      <c r="T17" s="381"/>
      <c r="U17" s="382"/>
      <c r="V17" s="28"/>
      <c r="W17" s="29"/>
    </row>
    <row r="18" spans="1:23" x14ac:dyDescent="0.3">
      <c r="A18" s="22"/>
      <c r="B18" s="368" t="s">
        <v>87</v>
      </c>
      <c r="C18" s="369"/>
      <c r="D18" s="369"/>
      <c r="E18" s="369"/>
      <c r="F18" s="369"/>
      <c r="G18" s="370">
        <v>0.03</v>
      </c>
      <c r="H18" s="371"/>
      <c r="I18" s="372"/>
      <c r="J18" s="373"/>
      <c r="K18" s="374"/>
      <c r="L18" s="22"/>
      <c r="M18" s="380">
        <v>3</v>
      </c>
      <c r="N18" s="381"/>
      <c r="O18" s="381"/>
      <c r="P18" s="381">
        <v>3</v>
      </c>
      <c r="Q18" s="381"/>
      <c r="R18" s="381"/>
      <c r="S18" s="381">
        <v>3</v>
      </c>
      <c r="T18" s="381"/>
      <c r="U18" s="382"/>
      <c r="V18" s="23"/>
      <c r="W18" s="22"/>
    </row>
    <row r="19" spans="1:23" x14ac:dyDescent="0.3">
      <c r="A19" s="22"/>
      <c r="B19" s="368" t="s">
        <v>88</v>
      </c>
      <c r="C19" s="369"/>
      <c r="D19" s="369"/>
      <c r="E19" s="369"/>
      <c r="F19" s="369"/>
      <c r="G19" s="370">
        <v>0.03</v>
      </c>
      <c r="H19" s="371"/>
      <c r="I19" s="372"/>
      <c r="J19" s="373"/>
      <c r="K19" s="374"/>
      <c r="L19" s="22"/>
      <c r="M19" s="357">
        <v>2</v>
      </c>
      <c r="N19" s="358"/>
      <c r="O19" s="358"/>
      <c r="P19" s="358">
        <v>2</v>
      </c>
      <c r="Q19" s="358"/>
      <c r="R19" s="358"/>
      <c r="S19" s="358">
        <v>5</v>
      </c>
      <c r="T19" s="358"/>
      <c r="U19" s="359"/>
      <c r="V19" s="23"/>
      <c r="W19" s="22"/>
    </row>
    <row r="20" spans="1:23" ht="15.6" thickBot="1" x14ac:dyDescent="0.35">
      <c r="A20" s="22"/>
      <c r="B20" s="375" t="s">
        <v>89</v>
      </c>
      <c r="C20" s="376"/>
      <c r="D20" s="376"/>
      <c r="E20" s="376"/>
      <c r="F20" s="376"/>
      <c r="G20" s="377">
        <v>0.04</v>
      </c>
      <c r="H20" s="378"/>
      <c r="I20" s="379"/>
      <c r="J20" s="23"/>
      <c r="K20" s="23"/>
      <c r="L20" s="22"/>
      <c r="M20" s="340"/>
      <c r="N20" s="341"/>
      <c r="O20" s="341"/>
      <c r="P20" s="341"/>
      <c r="Q20" s="341"/>
      <c r="R20" s="341"/>
      <c r="S20" s="341"/>
      <c r="T20" s="341"/>
      <c r="U20" s="342"/>
      <c r="V20" s="23"/>
      <c r="W20" s="22"/>
    </row>
    <row r="21" spans="1:23" ht="18" thickBot="1" x14ac:dyDescent="0.35">
      <c r="A21" s="22"/>
      <c r="B21" s="362" t="s">
        <v>90</v>
      </c>
      <c r="C21" s="363"/>
      <c r="D21" s="363"/>
      <c r="E21" s="363"/>
      <c r="F21" s="364"/>
      <c r="G21" s="365">
        <f>TRUNC((((((1+G12+G13+G14)*(1+G15)*(1+G16))/(1-(G17+G18+G19+G20)))-1)),4)</f>
        <v>0.28339999999999999</v>
      </c>
      <c r="H21" s="366"/>
      <c r="I21" s="367"/>
      <c r="J21" s="23"/>
      <c r="K21" s="23"/>
      <c r="L21" s="22"/>
      <c r="M21" s="30"/>
      <c r="N21" s="31"/>
      <c r="O21" s="31"/>
      <c r="P21" s="31"/>
      <c r="Q21" s="31"/>
      <c r="R21" s="31"/>
      <c r="S21" s="31"/>
      <c r="T21" s="31"/>
      <c r="U21" s="32"/>
      <c r="V21" s="23"/>
      <c r="W21" s="22"/>
    </row>
    <row r="22" spans="1:23" ht="14.4" x14ac:dyDescent="0.3">
      <c r="A22" s="22"/>
      <c r="B22" s="345" t="str">
        <f>IF(OR(J12&lt;&gt;"OK",J13&lt;&gt;"OK",J14&lt;&gt;"OK",J15&lt;&gt;"OK",J16&lt;&gt;"OK",J17&lt;&gt;"OK",J18&lt;&gt;"OK",J19&lt;&gt;"OK"),"Há parcela(s) componente(s) do BDI com valor(s) diferente(s) dos admitidos pelo Acórdão TCU Plenária 2611/2013.",".")</f>
        <v>Há parcela(s) componente(s) do BDI com valor(s) diferente(s) dos admitidos pelo Acórdão TCU Plenária 2611/2013.</v>
      </c>
      <c r="C22" s="345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23"/>
      <c r="W22" s="22"/>
    </row>
    <row r="23" spans="1:23" ht="33" customHeight="1" x14ac:dyDescent="0.3">
      <c r="A23" s="22"/>
      <c r="B23" s="346" t="s">
        <v>91</v>
      </c>
      <c r="C23" s="347"/>
      <c r="D23" s="347"/>
      <c r="E23" s="347"/>
      <c r="F23" s="347"/>
      <c r="G23" s="347"/>
      <c r="H23" s="347"/>
      <c r="I23" s="347"/>
      <c r="J23" s="33"/>
      <c r="K23" s="34"/>
      <c r="L23" s="22"/>
      <c r="M23" s="348" t="s">
        <v>92</v>
      </c>
      <c r="N23" s="349"/>
      <c r="O23" s="349"/>
      <c r="P23" s="349"/>
      <c r="Q23" s="349"/>
      <c r="R23" s="349"/>
      <c r="S23" s="349"/>
      <c r="T23" s="349"/>
      <c r="U23" s="350"/>
      <c r="V23" s="23"/>
      <c r="W23" s="22"/>
    </row>
    <row r="24" spans="1:23" ht="36.75" customHeight="1" x14ac:dyDescent="0.3">
      <c r="A24" s="22"/>
      <c r="B24" s="351" t="s">
        <v>93</v>
      </c>
      <c r="C24" s="352"/>
      <c r="D24" s="352"/>
      <c r="E24" s="352"/>
      <c r="F24" s="352"/>
      <c r="G24" s="353">
        <f>TRUNC(((((1+G12+G13+G14)*(1+G15)*(1+G16))/(1-(G17+G18+G19)))-1),4)</f>
        <v>0.22839999999999999</v>
      </c>
      <c r="H24" s="353"/>
      <c r="I24" s="354"/>
      <c r="J24" s="355"/>
      <c r="K24" s="356"/>
      <c r="L24" s="22"/>
      <c r="M24" s="357">
        <v>20.34</v>
      </c>
      <c r="N24" s="358"/>
      <c r="O24" s="358"/>
      <c r="P24" s="358">
        <v>22.12</v>
      </c>
      <c r="Q24" s="358"/>
      <c r="R24" s="358"/>
      <c r="S24" s="358">
        <v>25</v>
      </c>
      <c r="T24" s="358"/>
      <c r="U24" s="359"/>
      <c r="V24" s="23"/>
      <c r="W24" s="22"/>
    </row>
    <row r="25" spans="1:23" ht="13.5" customHeight="1" x14ac:dyDescent="0.3">
      <c r="A25" s="22"/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23"/>
      <c r="W25" s="22"/>
    </row>
    <row r="26" spans="1:23" ht="15.6" x14ac:dyDescent="0.3">
      <c r="A26" s="22"/>
      <c r="B26" s="360" t="s">
        <v>94</v>
      </c>
      <c r="C26" s="360"/>
      <c r="D26" s="360"/>
      <c r="E26" s="360"/>
      <c r="F26" s="360"/>
      <c r="G26" s="360"/>
      <c r="H26" s="360"/>
      <c r="I26" s="360"/>
      <c r="J26" s="360"/>
      <c r="K26" s="360"/>
      <c r="L26" s="360"/>
      <c r="M26" s="360"/>
      <c r="N26" s="360"/>
      <c r="O26" s="360"/>
      <c r="P26" s="360"/>
      <c r="Q26" s="360"/>
      <c r="R26" s="360"/>
      <c r="S26" s="360"/>
      <c r="T26" s="360"/>
      <c r="U26" s="360"/>
      <c r="V26" s="23"/>
      <c r="W26" s="22"/>
    </row>
    <row r="27" spans="1:23" ht="48.75" customHeight="1" x14ac:dyDescent="0.3">
      <c r="A27" s="22"/>
      <c r="B27" s="361" t="str">
        <f>"Declaro que, de acordo com a legislação tributária do município de Porto Alegre, considerando a natureza da obra acima discriminada, para cálculo do valor de ISS a ser cobrado da empresa construtora é aplicada a aliquota de " &amp; IF(G19="", 0,G19*100) &amp; "% sobre o valor total da obra."</f>
        <v>Declaro que, de acordo com a legislação tributária do município de Porto Alegre, considerando a natureza da obra acima discriminada, para cálculo do valor de ISS a ser cobrado da empresa construtora é aplicada a aliquota de 3% sobre o valor total da obra.</v>
      </c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361"/>
      <c r="N27" s="361"/>
      <c r="O27" s="361"/>
      <c r="P27" s="361"/>
      <c r="Q27" s="361"/>
      <c r="R27" s="361"/>
      <c r="S27" s="361"/>
      <c r="T27" s="361"/>
      <c r="U27" s="361"/>
      <c r="V27" s="23"/>
      <c r="W27" s="22"/>
    </row>
    <row r="28" spans="1:23" ht="13.5" customHeight="1" x14ac:dyDescent="0.3">
      <c r="A28" s="22"/>
      <c r="B28" s="320"/>
      <c r="C28" s="320"/>
      <c r="D28" s="320"/>
      <c r="E28" s="320"/>
      <c r="F28" s="320"/>
      <c r="G28" s="320"/>
      <c r="H28" s="320"/>
      <c r="I28" s="320"/>
      <c r="J28" s="320"/>
      <c r="K28" s="320"/>
      <c r="L28" s="320"/>
      <c r="M28" s="320"/>
      <c r="N28" s="320"/>
      <c r="O28" s="320"/>
      <c r="P28" s="320"/>
      <c r="Q28" s="320"/>
      <c r="R28" s="320"/>
      <c r="S28" s="320"/>
      <c r="T28" s="320"/>
      <c r="U28" s="320"/>
      <c r="V28" s="23"/>
      <c r="W28" s="22"/>
    </row>
    <row r="29" spans="1:23" ht="60" customHeight="1" x14ac:dyDescent="0.3">
      <c r="A29" s="35"/>
      <c r="B29" s="321" t="s">
        <v>95</v>
      </c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  <c r="T29" s="321"/>
      <c r="U29" s="321"/>
      <c r="V29" s="35"/>
      <c r="W29" s="35"/>
    </row>
    <row r="30" spans="1:23" ht="13.5" customHeight="1" x14ac:dyDescent="0.3">
      <c r="A30" s="22"/>
      <c r="B30" s="343"/>
      <c r="C30" s="344"/>
      <c r="D30" s="344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S30" s="344"/>
      <c r="T30" s="344"/>
      <c r="U30" s="344"/>
      <c r="V30" s="22"/>
      <c r="W30" s="22"/>
    </row>
    <row r="31" spans="1:23" ht="13.5" customHeight="1" x14ac:dyDescent="0.3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</row>
    <row r="32" spans="1:23" ht="13.5" customHeight="1" x14ac:dyDescent="0.3">
      <c r="A32" s="22"/>
      <c r="B32" s="327"/>
      <c r="C32" s="328"/>
      <c r="D32" s="328"/>
      <c r="E32" s="328"/>
      <c r="F32" s="328"/>
      <c r="G32" s="328"/>
      <c r="H32" s="328"/>
      <c r="I32" s="328"/>
      <c r="J32" s="329"/>
      <c r="K32" s="329"/>
      <c r="L32" s="329"/>
      <c r="M32" s="329"/>
      <c r="N32" s="329"/>
      <c r="O32" s="329"/>
      <c r="P32" s="329"/>
      <c r="Q32" s="329"/>
      <c r="R32" s="329"/>
      <c r="S32" s="329"/>
      <c r="T32" s="329"/>
      <c r="U32" s="330"/>
      <c r="V32" s="23" t="b">
        <f>IF(LEN(J32)&lt;4,FALSE,TRUE)</f>
        <v>0</v>
      </c>
      <c r="W32" s="22"/>
    </row>
    <row r="33" spans="1:23" ht="13.5" customHeight="1" x14ac:dyDescent="0.3">
      <c r="A33" s="22"/>
      <c r="B33" s="331"/>
      <c r="C33" s="332"/>
      <c r="D33" s="332"/>
      <c r="E33" s="332"/>
      <c r="F33" s="332"/>
      <c r="G33" s="332"/>
      <c r="H33" s="332"/>
      <c r="I33" s="333"/>
      <c r="J33" s="334" t="s">
        <v>316</v>
      </c>
      <c r="K33" s="334"/>
      <c r="L33" s="334"/>
      <c r="M33" s="334"/>
      <c r="N33" s="334"/>
      <c r="O33" s="334"/>
      <c r="P33" s="334"/>
      <c r="Q33" s="334"/>
      <c r="R33" s="334"/>
      <c r="S33" s="334"/>
      <c r="T33" s="334"/>
      <c r="U33" s="335"/>
      <c r="V33" s="23" t="b">
        <f ca="1">IF(LEN(J34)&lt;4,FALSE,TRUE)</f>
        <v>1</v>
      </c>
      <c r="W33" s="22"/>
    </row>
    <row r="34" spans="1:23" ht="13.5" customHeight="1" x14ac:dyDescent="0.3">
      <c r="A34" s="22"/>
      <c r="B34" s="336" t="s">
        <v>301</v>
      </c>
      <c r="C34" s="337"/>
      <c r="D34" s="337"/>
      <c r="E34" s="337"/>
      <c r="F34" s="337"/>
      <c r="G34" s="337"/>
      <c r="H34" s="337"/>
      <c r="I34" s="337"/>
      <c r="J34" s="338">
        <f ca="1">TODAY()</f>
        <v>45803</v>
      </c>
      <c r="K34" s="338"/>
      <c r="L34" s="338"/>
      <c r="M34" s="338"/>
      <c r="N34" s="338"/>
      <c r="O34" s="338"/>
      <c r="P34" s="338"/>
      <c r="Q34" s="338"/>
      <c r="R34" s="338"/>
      <c r="S34" s="338"/>
      <c r="T34" s="338"/>
      <c r="U34" s="339"/>
      <c r="V34" s="23"/>
      <c r="W34" s="22"/>
    </row>
    <row r="35" spans="1:23" ht="13.5" customHeight="1" x14ac:dyDescent="0.3">
      <c r="A35" s="22"/>
      <c r="B35" s="322"/>
      <c r="C35" s="323"/>
      <c r="D35" s="323"/>
      <c r="E35" s="323"/>
      <c r="F35" s="323"/>
      <c r="G35" s="323"/>
      <c r="H35" s="323"/>
      <c r="I35" s="323"/>
      <c r="J35" s="324" t="s">
        <v>96</v>
      </c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5"/>
      <c r="V35" s="23" t="b">
        <f>IF(LEN(B34)&lt;4,FALSE,TRUE)</f>
        <v>1</v>
      </c>
      <c r="W35" s="22"/>
    </row>
    <row r="36" spans="1:23" ht="14.4" x14ac:dyDescent="0.3">
      <c r="A36" s="22"/>
      <c r="B36" s="326"/>
      <c r="C36" s="326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  <c r="U36" s="326"/>
      <c r="V36" s="23"/>
      <c r="W36" s="22"/>
    </row>
  </sheetData>
  <mergeCells count="98">
    <mergeCell ref="B9:U9"/>
    <mergeCell ref="B1:U1"/>
    <mergeCell ref="B3:F3"/>
    <mergeCell ref="G3:U3"/>
    <mergeCell ref="B4:F4"/>
    <mergeCell ref="G4:U4"/>
    <mergeCell ref="B5:F5"/>
    <mergeCell ref="G5:U5"/>
    <mergeCell ref="B6:F6"/>
    <mergeCell ref="G6:U6"/>
    <mergeCell ref="B7:F7"/>
    <mergeCell ref="G7:U7"/>
    <mergeCell ref="B8:F8"/>
    <mergeCell ref="B10:F11"/>
    <mergeCell ref="G10:I11"/>
    <mergeCell ref="M10:U10"/>
    <mergeCell ref="M11:O11"/>
    <mergeCell ref="P11:R11"/>
    <mergeCell ref="S11:U11"/>
    <mergeCell ref="S13:U13"/>
    <mergeCell ref="B12:F12"/>
    <mergeCell ref="G12:I12"/>
    <mergeCell ref="J12:K12"/>
    <mergeCell ref="M12:O12"/>
    <mergeCell ref="P12:R12"/>
    <mergeCell ref="S12:U12"/>
    <mergeCell ref="B13:F13"/>
    <mergeCell ref="G13:I13"/>
    <mergeCell ref="J13:K13"/>
    <mergeCell ref="M13:O13"/>
    <mergeCell ref="P13:R13"/>
    <mergeCell ref="S15:U15"/>
    <mergeCell ref="B14:F14"/>
    <mergeCell ref="G14:I14"/>
    <mergeCell ref="J14:K14"/>
    <mergeCell ref="M14:O14"/>
    <mergeCell ref="P14:R14"/>
    <mergeCell ref="S14:U14"/>
    <mergeCell ref="B15:F15"/>
    <mergeCell ref="G15:I15"/>
    <mergeCell ref="J15:K15"/>
    <mergeCell ref="M15:O15"/>
    <mergeCell ref="P15:R15"/>
    <mergeCell ref="S17:U17"/>
    <mergeCell ref="B16:F16"/>
    <mergeCell ref="G16:I16"/>
    <mergeCell ref="J16:K16"/>
    <mergeCell ref="M16:O16"/>
    <mergeCell ref="P16:R16"/>
    <mergeCell ref="S16:U16"/>
    <mergeCell ref="B17:F17"/>
    <mergeCell ref="G17:I17"/>
    <mergeCell ref="J17:K17"/>
    <mergeCell ref="M17:O17"/>
    <mergeCell ref="P17:R17"/>
    <mergeCell ref="M19:O19"/>
    <mergeCell ref="P19:R19"/>
    <mergeCell ref="S19:U19"/>
    <mergeCell ref="B18:F18"/>
    <mergeCell ref="G18:I18"/>
    <mergeCell ref="J18:K18"/>
    <mergeCell ref="M18:O18"/>
    <mergeCell ref="P18:R18"/>
    <mergeCell ref="S18:U18"/>
    <mergeCell ref="B21:F21"/>
    <mergeCell ref="G21:I21"/>
    <mergeCell ref="B19:F19"/>
    <mergeCell ref="G19:I19"/>
    <mergeCell ref="J19:K19"/>
    <mergeCell ref="B20:F20"/>
    <mergeCell ref="G20:I20"/>
    <mergeCell ref="M20:O20"/>
    <mergeCell ref="P20:R20"/>
    <mergeCell ref="S20:U20"/>
    <mergeCell ref="B30:U30"/>
    <mergeCell ref="B22:U22"/>
    <mergeCell ref="B23:I23"/>
    <mergeCell ref="M23:U23"/>
    <mergeCell ref="B24:F24"/>
    <mergeCell ref="G24:I24"/>
    <mergeCell ref="J24:K24"/>
    <mergeCell ref="M24:O24"/>
    <mergeCell ref="P24:R24"/>
    <mergeCell ref="S24:U24"/>
    <mergeCell ref="B25:U25"/>
    <mergeCell ref="B26:U26"/>
    <mergeCell ref="B27:U27"/>
    <mergeCell ref="B28:U28"/>
    <mergeCell ref="B29:U29"/>
    <mergeCell ref="B35:I35"/>
    <mergeCell ref="J35:U35"/>
    <mergeCell ref="B36:U36"/>
    <mergeCell ref="B32:I32"/>
    <mergeCell ref="J32:U32"/>
    <mergeCell ref="B33:I33"/>
    <mergeCell ref="J33:U33"/>
    <mergeCell ref="B34:I34"/>
    <mergeCell ref="J34:U34"/>
  </mergeCells>
  <conditionalFormatting sqref="G5:U6 G12:I19 B34:U34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scale="8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</vt:lpstr>
      <vt:lpstr>CRONOGRAMA FIS-FIN</vt:lpstr>
      <vt:lpstr>COMPOSIÇÕES</vt:lpstr>
      <vt:lpstr>COTAÇÃO ATT 2025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 Lucas</dc:creator>
  <cp:lastModifiedBy>tolemanpicoli@gmail.com</cp:lastModifiedBy>
  <cp:lastPrinted>2025-04-23T19:08:41Z</cp:lastPrinted>
  <dcterms:created xsi:type="dcterms:W3CDTF">2020-08-06T12:21:33Z</dcterms:created>
  <dcterms:modified xsi:type="dcterms:W3CDTF">2025-05-26T16:49:57Z</dcterms:modified>
</cp:coreProperties>
</file>